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I/"/>
    </mc:Choice>
  </mc:AlternateContent>
  <xr:revisionPtr revIDLastSave="10" documentId="13_ncr:1_{2689B34F-F83B-D14F-8F66-7A08A06E308D}" xr6:coauthVersionLast="47" xr6:coauthVersionMax="47" xr10:uidLastSave="{FB94502F-0B51-8646-8CC8-A2B36459B30A}"/>
  <bookViews>
    <workbookView xWindow="15840" yWindow="4980" windowWidth="16680" windowHeight="1724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6" i="2" s="1"/>
  <c r="A12" i="1"/>
  <c r="A13" i="1" s="1"/>
  <c r="A15" i="1"/>
  <c r="A16" i="1" s="1"/>
  <c r="A28" i="2" s="1"/>
  <c r="A31" i="2"/>
  <c r="A18" i="1"/>
  <c r="A19" i="1" s="1"/>
  <c r="A34" i="2" s="1"/>
  <c r="A21" i="1"/>
  <c r="A22" i="1" s="1"/>
  <c r="A40" i="2" s="1"/>
  <c r="A24" i="1"/>
  <c r="A25" i="1" s="1"/>
  <c r="A27" i="1"/>
  <c r="A28" i="1" s="1"/>
  <c r="A29" i="1" s="1"/>
  <c r="A33" i="1"/>
  <c r="A34" i="1" s="1"/>
  <c r="A39" i="1"/>
  <c r="A40" i="1" s="1"/>
  <c r="A45" i="1"/>
  <c r="A46" i="1" s="1"/>
  <c r="A51" i="1"/>
  <c r="A52" i="1" s="1"/>
  <c r="A57" i="1"/>
  <c r="A58" i="1" s="1"/>
  <c r="A63" i="1"/>
  <c r="A64" i="1" s="1"/>
  <c r="A69" i="1"/>
  <c r="A70" i="1" s="1"/>
  <c r="A1" i="2"/>
  <c r="B1" i="2"/>
  <c r="B3" i="12" s="1"/>
  <c r="C1" i="2"/>
  <c r="C3" i="11" s="1"/>
  <c r="D1" i="2"/>
  <c r="D3" i="11" s="1"/>
  <c r="E1" i="2"/>
  <c r="E3" i="15" s="1"/>
  <c r="F1" i="2"/>
  <c r="F3" i="12" s="1"/>
  <c r="G1" i="2"/>
  <c r="G3" i="14" s="1"/>
  <c r="H1" i="2"/>
  <c r="I1" i="2"/>
  <c r="I3" i="14" s="1"/>
  <c r="J1" i="2"/>
  <c r="J3" i="14" s="1"/>
  <c r="K1" i="2"/>
  <c r="L1" i="2"/>
  <c r="L3" i="15" s="1"/>
  <c r="M1" i="2"/>
  <c r="N1" i="2"/>
  <c r="N3" i="12" s="1"/>
  <c r="O1" i="2"/>
  <c r="O3" i="14" s="1"/>
  <c r="P1" i="2"/>
  <c r="P3" i="11" s="1"/>
  <c r="Q1" i="2"/>
  <c r="R1" i="2"/>
  <c r="R3" i="14" s="1"/>
  <c r="A2" i="2"/>
  <c r="B2" i="2"/>
  <c r="C2" i="2"/>
  <c r="D2" i="2"/>
  <c r="E2" i="2"/>
  <c r="F2" i="2"/>
  <c r="G2" i="2"/>
  <c r="H2" i="2"/>
  <c r="I2" i="2"/>
  <c r="J2" i="2"/>
  <c r="K2" i="2"/>
  <c r="K4" i="14" s="1"/>
  <c r="L2" i="2"/>
  <c r="M2" i="2"/>
  <c r="N2" i="2"/>
  <c r="O2" i="2"/>
  <c r="P2" i="2"/>
  <c r="Q2" i="2"/>
  <c r="R2" i="2"/>
  <c r="B3" i="2"/>
  <c r="C3" i="2"/>
  <c r="D3" i="2"/>
  <c r="E3" i="2"/>
  <c r="E4" i="11" s="1"/>
  <c r="E25" i="16" s="1"/>
  <c r="F3" i="2"/>
  <c r="G3" i="2"/>
  <c r="H3" i="2"/>
  <c r="I3" i="2"/>
  <c r="J3" i="2"/>
  <c r="K3" i="2"/>
  <c r="L3" i="2"/>
  <c r="M3" i="2"/>
  <c r="N3" i="2"/>
  <c r="O3" i="2"/>
  <c r="P3" i="2"/>
  <c r="Q3" i="2"/>
  <c r="R3" i="2"/>
  <c r="B4" i="2"/>
  <c r="C4" i="2"/>
  <c r="D4" i="2"/>
  <c r="E4" i="2"/>
  <c r="F4" i="2"/>
  <c r="G4" i="2"/>
  <c r="H4" i="2"/>
  <c r="I4" i="2"/>
  <c r="J4" i="2"/>
  <c r="J4" i="11" s="1"/>
  <c r="K4" i="2"/>
  <c r="L4" i="2"/>
  <c r="M4" i="2"/>
  <c r="N4" i="2"/>
  <c r="N4" i="12" s="1"/>
  <c r="O4" i="2"/>
  <c r="P4" i="2"/>
  <c r="Q4" i="2"/>
  <c r="R4" i="2"/>
  <c r="B5" i="2"/>
  <c r="C5" i="2"/>
  <c r="D5" i="2"/>
  <c r="E5" i="2"/>
  <c r="E4" i="12" s="1"/>
  <c r="F5" i="2"/>
  <c r="G5" i="2"/>
  <c r="H5" i="2"/>
  <c r="I5" i="2"/>
  <c r="I4" i="14" s="1"/>
  <c r="J5" i="2"/>
  <c r="K5" i="2"/>
  <c r="L5" i="2"/>
  <c r="M5" i="2"/>
  <c r="N5" i="2"/>
  <c r="O5" i="2"/>
  <c r="P5" i="2"/>
  <c r="Q5" i="2"/>
  <c r="Q4" i="12" s="1"/>
  <c r="R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P4" i="12" s="1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A81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E3" i="11"/>
  <c r="G3" i="11"/>
  <c r="H3" i="11"/>
  <c r="I3" i="11"/>
  <c r="J3" i="11"/>
  <c r="K3" i="11"/>
  <c r="L3" i="11"/>
  <c r="M3" i="11"/>
  <c r="O3" i="11"/>
  <c r="Q3" i="11"/>
  <c r="R3" i="11"/>
  <c r="A4" i="11"/>
  <c r="A4" i="18" s="1"/>
  <c r="A25" i="18" s="1"/>
  <c r="M4" i="11"/>
  <c r="M25" i="16" s="1"/>
  <c r="N4" i="11"/>
  <c r="N4" i="16" s="1"/>
  <c r="R4" i="1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E3" i="12"/>
  <c r="G3" i="12"/>
  <c r="H3" i="12"/>
  <c r="I3" i="12"/>
  <c r="J3" i="12"/>
  <c r="K3" i="12"/>
  <c r="L3" i="12"/>
  <c r="M3" i="12"/>
  <c r="O3" i="12"/>
  <c r="P3" i="12"/>
  <c r="Q3" i="12"/>
  <c r="R3" i="12"/>
  <c r="A4" i="12"/>
  <c r="I4" i="12"/>
  <c r="M4" i="12"/>
  <c r="O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E3" i="14"/>
  <c r="H3" i="14"/>
  <c r="K3" i="14"/>
  <c r="L3" i="14"/>
  <c r="M3" i="14"/>
  <c r="P3" i="14"/>
  <c r="Q3" i="14"/>
  <c r="A4" i="14"/>
  <c r="J4" i="14"/>
  <c r="L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C3" i="15"/>
  <c r="G3" i="15"/>
  <c r="H3" i="15"/>
  <c r="I3" i="15"/>
  <c r="J3" i="15"/>
  <c r="K3" i="15"/>
  <c r="M3" i="15"/>
  <c r="O3" i="15"/>
  <c r="P3" i="15"/>
  <c r="Q3" i="15"/>
  <c r="R3" i="15"/>
  <c r="A4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H24" i="7" s="1"/>
  <c r="I3" i="7"/>
  <c r="I24" i="7" s="1"/>
  <c r="J3" i="7"/>
  <c r="J24" i="7" s="1"/>
  <c r="K3" i="7"/>
  <c r="K24" i="7" s="1"/>
  <c r="L3" i="7"/>
  <c r="L24" i="7" s="1"/>
  <c r="M3" i="7"/>
  <c r="M24" i="7" s="1"/>
  <c r="N3" i="7"/>
  <c r="N24" i="7" s="1"/>
  <c r="O3" i="7"/>
  <c r="O24" i="7" s="1"/>
  <c r="P3" i="7"/>
  <c r="Q3" i="7"/>
  <c r="Q24" i="7" s="1"/>
  <c r="R3" i="7"/>
  <c r="R24" i="7" s="1"/>
  <c r="A23" i="7"/>
  <c r="A24" i="7"/>
  <c r="P24" i="7"/>
  <c r="B3" i="17"/>
  <c r="B24" i="17" s="1"/>
  <c r="C3" i="17"/>
  <c r="C24" i="17" s="1"/>
  <c r="D3" i="17"/>
  <c r="D24" i="17" s="1"/>
  <c r="E3" i="17"/>
  <c r="E24" i="17" s="1"/>
  <c r="F3" i="17"/>
  <c r="F24" i="17" s="1"/>
  <c r="G3" i="17"/>
  <c r="G24" i="17" s="1"/>
  <c r="H3" i="17"/>
  <c r="H24" i="17" s="1"/>
  <c r="I3" i="17"/>
  <c r="I24" i="17" s="1"/>
  <c r="J3" i="17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J24" i="17"/>
  <c r="B3" i="16"/>
  <c r="B24" i="16" s="1"/>
  <c r="C3" i="16"/>
  <c r="C24" i="16" s="1"/>
  <c r="D3" i="16"/>
  <c r="D24" i="16" s="1"/>
  <c r="E3" i="16"/>
  <c r="E24" i="16" s="1"/>
  <c r="F3" i="16"/>
  <c r="F24" i="16" s="1"/>
  <c r="G3" i="16"/>
  <c r="G24" i="16" s="1"/>
  <c r="H3" i="16"/>
  <c r="H24" i="16" s="1"/>
  <c r="I3" i="16"/>
  <c r="I24" i="16" s="1"/>
  <c r="J3" i="16"/>
  <c r="J24" i="16" s="1"/>
  <c r="K3" i="16"/>
  <c r="K24" i="16" s="1"/>
  <c r="L3" i="16"/>
  <c r="L24" i="16" s="1"/>
  <c r="M3" i="16"/>
  <c r="M24" i="16" s="1"/>
  <c r="N3" i="16"/>
  <c r="N24" i="16" s="1"/>
  <c r="O3" i="16"/>
  <c r="P3" i="16"/>
  <c r="P24" i="16" s="1"/>
  <c r="Q3" i="16"/>
  <c r="Q24" i="16" s="1"/>
  <c r="R3" i="16"/>
  <c r="R24" i="16" s="1"/>
  <c r="A24" i="16"/>
  <c r="O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G24" i="18" s="1"/>
  <c r="H3" i="18"/>
  <c r="H24" i="18" s="1"/>
  <c r="I3" i="18"/>
  <c r="I24" i="18" s="1"/>
  <c r="J3" i="18"/>
  <c r="K3" i="18"/>
  <c r="K24" i="18" s="1"/>
  <c r="L3" i="18"/>
  <c r="L24" i="18" s="1"/>
  <c r="M3" i="18"/>
  <c r="M24" i="18" s="1"/>
  <c r="N3" i="18"/>
  <c r="N24" i="18" s="1"/>
  <c r="O3" i="18"/>
  <c r="O24" i="18" s="1"/>
  <c r="P3" i="18"/>
  <c r="P24" i="18" s="1"/>
  <c r="Q3" i="18"/>
  <c r="Q24" i="18" s="1"/>
  <c r="A24" i="18"/>
  <c r="J24" i="18"/>
  <c r="D3" i="12" l="1"/>
  <c r="A59" i="1"/>
  <c r="A82" i="2"/>
  <c r="A93" i="2"/>
  <c r="H4" i="14"/>
  <c r="R4" i="14"/>
  <c r="F4" i="11"/>
  <c r="F4" i="7" s="1"/>
  <c r="K4" i="11"/>
  <c r="K4" i="7" s="1"/>
  <c r="N3" i="14"/>
  <c r="A41" i="1"/>
  <c r="A64" i="2"/>
  <c r="H4" i="12"/>
  <c r="H4" i="15" s="1"/>
  <c r="F4" i="12"/>
  <c r="N3" i="11"/>
  <c r="F3" i="11"/>
  <c r="L4" i="11"/>
  <c r="L25" i="7" s="1"/>
  <c r="G4" i="12"/>
  <c r="A21" i="2"/>
  <c r="Q4" i="14"/>
  <c r="Q4" i="15" s="1"/>
  <c r="N3" i="15"/>
  <c r="F3" i="15"/>
  <c r="P4" i="14"/>
  <c r="P4" i="15" s="1"/>
  <c r="F3" i="14"/>
  <c r="A69" i="2"/>
  <c r="A52" i="2"/>
  <c r="A33" i="2"/>
  <c r="D4" i="14"/>
  <c r="M4" i="14"/>
  <c r="M4" i="15" s="1"/>
  <c r="E4" i="14"/>
  <c r="E4" i="15" s="1"/>
  <c r="K4" i="12"/>
  <c r="K4" i="15" s="1"/>
  <c r="L4" i="12"/>
  <c r="L4" i="15" s="1"/>
  <c r="N4" i="14"/>
  <c r="N4" i="15" s="1"/>
  <c r="F4" i="14"/>
  <c r="O4" i="11"/>
  <c r="O4" i="7" s="1"/>
  <c r="G4" i="11"/>
  <c r="G4" i="16" s="1"/>
  <c r="P4" i="11"/>
  <c r="P25" i="7" s="1"/>
  <c r="H4" i="11"/>
  <c r="H25" i="7" s="1"/>
  <c r="Q4" i="11"/>
  <c r="Q25" i="16" s="1"/>
  <c r="I4" i="11"/>
  <c r="I25" i="16" s="1"/>
  <c r="R4" i="12"/>
  <c r="J4" i="12"/>
  <c r="J4" i="15" s="1"/>
  <c r="D4" i="11"/>
  <c r="B4" i="12"/>
  <c r="C4" i="14"/>
  <c r="A4" i="16"/>
  <c r="A2" i="16" s="1"/>
  <c r="A23" i="16" s="1"/>
  <c r="A4" i="17"/>
  <c r="A25" i="17" s="1"/>
  <c r="B4" i="14"/>
  <c r="B4" i="11"/>
  <c r="D4" i="12"/>
  <c r="C4" i="11"/>
  <c r="C4" i="12"/>
  <c r="A5" i="15"/>
  <c r="A65" i="1"/>
  <c r="A66" i="1" s="1"/>
  <c r="A88" i="2"/>
  <c r="A58" i="2"/>
  <c r="A35" i="1"/>
  <c r="A30" i="1"/>
  <c r="A53" i="2"/>
  <c r="A53" i="1"/>
  <c r="A76" i="2"/>
  <c r="O4" i="14"/>
  <c r="O4" i="15" s="1"/>
  <c r="G4" i="14"/>
  <c r="A15" i="2"/>
  <c r="A9" i="2"/>
  <c r="A3" i="2"/>
  <c r="A39" i="2"/>
  <c r="A2" i="17"/>
  <c r="A23" i="17" s="1"/>
  <c r="N25" i="16"/>
  <c r="D3" i="14"/>
  <c r="D3" i="15"/>
  <c r="C3" i="12"/>
  <c r="C3" i="14"/>
  <c r="R25" i="16"/>
  <c r="I4" i="15"/>
  <c r="N4" i="7"/>
  <c r="B3" i="15"/>
  <c r="J25" i="16"/>
  <c r="A4" i="7"/>
  <c r="A25" i="7" s="1"/>
  <c r="B3" i="11"/>
  <c r="N25" i="7"/>
  <c r="B3" i="14"/>
  <c r="R4" i="16"/>
  <c r="J4" i="16"/>
  <c r="R4" i="7"/>
  <c r="J4" i="7"/>
  <c r="M4" i="16"/>
  <c r="R25" i="7"/>
  <c r="J25" i="7"/>
  <c r="M4" i="7"/>
  <c r="E4" i="7"/>
  <c r="M25" i="7"/>
  <c r="E25" i="7"/>
  <c r="E4" i="16"/>
  <c r="A2" i="18"/>
  <c r="A23" i="18" s="1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5" i="2"/>
  <c r="A42" i="1"/>
  <c r="A37" i="2"/>
  <c r="A36" i="2"/>
  <c r="A17" i="2"/>
  <c r="A71" i="1"/>
  <c r="A94" i="2"/>
  <c r="A46" i="2"/>
  <c r="A89" i="2"/>
  <c r="A41" i="2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47" i="1"/>
  <c r="A70" i="2"/>
  <c r="A22" i="2"/>
  <c r="A4" i="2"/>
  <c r="K25" i="16" l="1"/>
  <c r="F4" i="16"/>
  <c r="F25" i="16"/>
  <c r="F25" i="7"/>
  <c r="R4" i="15"/>
  <c r="K25" i="7"/>
  <c r="K4" i="16"/>
  <c r="A60" i="1"/>
  <c r="A83" i="2"/>
  <c r="B4" i="18"/>
  <c r="P25" i="16"/>
  <c r="F4" i="15"/>
  <c r="P4" i="7"/>
  <c r="P4" i="16"/>
  <c r="G25" i="7"/>
  <c r="L4" i="16"/>
  <c r="G25" i="16"/>
  <c r="G4" i="7"/>
  <c r="D25" i="7"/>
  <c r="G4" i="15"/>
  <c r="L4" i="7"/>
  <c r="L25" i="16"/>
  <c r="H25" i="16"/>
  <c r="Q25" i="7"/>
  <c r="Q4" i="7"/>
  <c r="H4" i="16"/>
  <c r="H4" i="7"/>
  <c r="I4" i="7"/>
  <c r="I25" i="7"/>
  <c r="O25" i="16"/>
  <c r="I4" i="16"/>
  <c r="O4" i="16"/>
  <c r="Q4" i="16"/>
  <c r="O25" i="7"/>
  <c r="A25" i="16"/>
  <c r="C25" i="7"/>
  <c r="B4" i="15"/>
  <c r="J4" i="18"/>
  <c r="G4" i="17"/>
  <c r="J25" i="18"/>
  <c r="K25" i="18"/>
  <c r="N4" i="17"/>
  <c r="M25" i="17"/>
  <c r="P4" i="18"/>
  <c r="Q4" i="17"/>
  <c r="E4" i="18"/>
  <c r="D4" i="17"/>
  <c r="J25" i="17"/>
  <c r="J4" i="17"/>
  <c r="H25" i="18"/>
  <c r="H4" i="17"/>
  <c r="N25" i="18"/>
  <c r="O4" i="17"/>
  <c r="L25" i="17"/>
  <c r="L4" i="18"/>
  <c r="B25" i="7"/>
  <c r="B4" i="7"/>
  <c r="D4" i="18"/>
  <c r="I4" i="17"/>
  <c r="B4" i="16"/>
  <c r="O25" i="17"/>
  <c r="O4" i="18"/>
  <c r="G25" i="17"/>
  <c r="D25" i="18"/>
  <c r="F4" i="17"/>
  <c r="F25" i="17"/>
  <c r="C4" i="15"/>
  <c r="L4" i="17"/>
  <c r="L25" i="18"/>
  <c r="H25" i="17"/>
  <c r="E25" i="17"/>
  <c r="M4" i="18"/>
  <c r="G25" i="18"/>
  <c r="C4" i="18"/>
  <c r="N25" i="17"/>
  <c r="F4" i="18"/>
  <c r="E4" i="17"/>
  <c r="D4" i="7"/>
  <c r="K4" i="18"/>
  <c r="K4" i="17"/>
  <c r="K25" i="17"/>
  <c r="B4" i="17"/>
  <c r="N4" i="18"/>
  <c r="P4" i="17"/>
  <c r="C4" i="17"/>
  <c r="R25" i="17"/>
  <c r="Q25" i="18"/>
  <c r="M25" i="18"/>
  <c r="F25" i="18"/>
  <c r="I25" i="18"/>
  <c r="C4" i="16"/>
  <c r="P25" i="17"/>
  <c r="O25" i="18"/>
  <c r="E25" i="18"/>
  <c r="R4" i="17"/>
  <c r="I25" i="17"/>
  <c r="Q25" i="17"/>
  <c r="H4" i="18"/>
  <c r="D4" i="16"/>
  <c r="M4" i="17"/>
  <c r="P25" i="18"/>
  <c r="G4" i="18"/>
  <c r="Q4" i="18"/>
  <c r="D4" i="15"/>
  <c r="I4" i="18"/>
  <c r="C4" i="7"/>
  <c r="A31" i="1"/>
  <c r="A55" i="2" s="1"/>
  <c r="A54" i="2"/>
  <c r="A36" i="1"/>
  <c r="A59" i="2"/>
  <c r="A54" i="1"/>
  <c r="A77" i="2"/>
  <c r="J26" i="7"/>
  <c r="J5" i="7"/>
  <c r="J5" i="17"/>
  <c r="J26" i="17"/>
  <c r="I5" i="18"/>
  <c r="J5" i="16"/>
  <c r="J26" i="16"/>
  <c r="I26" i="18"/>
  <c r="A11" i="2"/>
  <c r="K5" i="17"/>
  <c r="K26" i="7"/>
  <c r="K5" i="7"/>
  <c r="K5" i="16"/>
  <c r="K26" i="17"/>
  <c r="J5" i="18"/>
  <c r="K26" i="16"/>
  <c r="J26" i="18"/>
  <c r="N26" i="7"/>
  <c r="N5" i="7"/>
  <c r="N5" i="17"/>
  <c r="N26" i="17"/>
  <c r="M5" i="18"/>
  <c r="N5" i="16"/>
  <c r="N26" i="16"/>
  <c r="M26" i="18"/>
  <c r="Q26" i="7"/>
  <c r="Q5" i="7"/>
  <c r="Q26" i="17"/>
  <c r="Q5" i="17"/>
  <c r="Q5" i="16"/>
  <c r="Q26" i="16"/>
  <c r="P5" i="18"/>
  <c r="P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C5" i="18"/>
  <c r="A95" i="2"/>
  <c r="A72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O5" i="18"/>
  <c r="O26" i="18"/>
  <c r="A19" i="2"/>
  <c r="A18" i="2"/>
  <c r="A43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48" i="1"/>
  <c r="M26" i="7"/>
  <c r="M5" i="7"/>
  <c r="M26" i="17"/>
  <c r="M5" i="16"/>
  <c r="M5" i="17"/>
  <c r="M26" i="16"/>
  <c r="L5" i="18"/>
  <c r="L26" i="18"/>
  <c r="C5" i="17"/>
  <c r="C26" i="7"/>
  <c r="C5" i="7"/>
  <c r="C5" i="16"/>
  <c r="F26" i="7"/>
  <c r="F5" i="7"/>
  <c r="F26" i="17"/>
  <c r="F5" i="17"/>
  <c r="F5" i="16"/>
  <c r="E5" i="18"/>
  <c r="F26" i="16"/>
  <c r="E26" i="18"/>
  <c r="I26" i="7"/>
  <c r="I5" i="7"/>
  <c r="I5" i="17"/>
  <c r="I26" i="17"/>
  <c r="I5" i="16"/>
  <c r="I26" i="16"/>
  <c r="H5" i="18"/>
  <c r="H26" i="18"/>
  <c r="L5" i="7"/>
  <c r="L26" i="7"/>
  <c r="L5" i="16"/>
  <c r="L5" i="17"/>
  <c r="L26" i="17"/>
  <c r="L26" i="16"/>
  <c r="K5" i="18"/>
  <c r="K26" i="18"/>
  <c r="A47" i="2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F5" i="18"/>
  <c r="G26" i="16"/>
  <c r="F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N5" i="18"/>
  <c r="O26" i="16"/>
  <c r="N26" i="18"/>
  <c r="R26" i="7"/>
  <c r="R5" i="7"/>
  <c r="R26" i="17"/>
  <c r="R5" i="17"/>
  <c r="Q5" i="18"/>
  <c r="R26" i="16"/>
  <c r="R5" i="16"/>
  <c r="Q26" i="18"/>
  <c r="B26" i="7"/>
  <c r="B5" i="7"/>
  <c r="B5" i="17"/>
  <c r="B26" i="17" s="1"/>
  <c r="B5" i="18"/>
  <c r="B5" i="16"/>
  <c r="E26" i="7"/>
  <c r="E5" i="7"/>
  <c r="E26" i="17"/>
  <c r="E5" i="17"/>
  <c r="E5" i="16"/>
  <c r="E26" i="16"/>
  <c r="D5" i="18"/>
  <c r="D26" i="18"/>
  <c r="H5" i="7"/>
  <c r="H26" i="7"/>
  <c r="H5" i="16"/>
  <c r="H5" i="17"/>
  <c r="H26" i="17"/>
  <c r="H26" i="16"/>
  <c r="G5" i="18"/>
  <c r="G26" i="18"/>
  <c r="A43" i="2"/>
  <c r="A42" i="2"/>
  <c r="A67" i="1"/>
  <c r="A91" i="2" s="1"/>
  <c r="A90" i="2"/>
  <c r="H5" i="15"/>
  <c r="K5" i="15"/>
  <c r="N5" i="15"/>
  <c r="Q5" i="15"/>
  <c r="B25" i="18" l="1"/>
  <c r="A61" i="1"/>
  <c r="A85" i="2" s="1"/>
  <c r="A84" i="2"/>
  <c r="B25" i="17"/>
  <c r="C26" i="16"/>
  <c r="B25" i="16"/>
  <c r="C25" i="17"/>
  <c r="C25" i="16"/>
  <c r="C25" i="18"/>
  <c r="B26" i="16"/>
  <c r="B26" i="18"/>
  <c r="C26" i="18"/>
  <c r="C26" i="17"/>
  <c r="D25" i="16"/>
  <c r="D26" i="17"/>
  <c r="D26" i="16"/>
  <c r="D25" i="17"/>
  <c r="A55" i="1"/>
  <c r="A79" i="2" s="1"/>
  <c r="A78" i="2"/>
  <c r="A37" i="1"/>
  <c r="A61" i="2" s="1"/>
  <c r="A60" i="2"/>
  <c r="C6" i="15"/>
  <c r="F6" i="15"/>
  <c r="I6" i="15"/>
  <c r="L6" i="15"/>
  <c r="O6" i="15"/>
  <c r="R6" i="15"/>
  <c r="B6" i="15"/>
  <c r="E6" i="15"/>
  <c r="M6" i="17"/>
  <c r="M27" i="7"/>
  <c r="M6" i="7"/>
  <c r="M27" i="17"/>
  <c r="L6" i="18"/>
  <c r="M6" i="16"/>
  <c r="M27" i="16"/>
  <c r="L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73" i="1"/>
  <c r="A97" i="2" s="1"/>
  <c r="J6" i="7"/>
  <c r="J27" i="7"/>
  <c r="J6" i="16"/>
  <c r="J6" i="17"/>
  <c r="J27" i="17"/>
  <c r="J27" i="16"/>
  <c r="I6" i="18"/>
  <c r="I27" i="18"/>
  <c r="O27" i="7"/>
  <c r="O6" i="7"/>
  <c r="O27" i="17"/>
  <c r="O6" i="17"/>
  <c r="O6" i="16"/>
  <c r="O27" i="16"/>
  <c r="N6" i="18"/>
  <c r="N27" i="18"/>
  <c r="H6" i="15"/>
  <c r="A24" i="2"/>
  <c r="A25" i="2"/>
  <c r="C27" i="7"/>
  <c r="C6" i="7"/>
  <c r="C27" i="17"/>
  <c r="C6" i="17"/>
  <c r="C6" i="16"/>
  <c r="C27" i="16"/>
  <c r="I6" i="17"/>
  <c r="I27" i="7"/>
  <c r="I6" i="7"/>
  <c r="I6" i="16"/>
  <c r="I27" i="17"/>
  <c r="H6" i="18"/>
  <c r="I27" i="16"/>
  <c r="H27" i="18"/>
  <c r="R6" i="7"/>
  <c r="R27" i="7"/>
  <c r="R6" i="17"/>
  <c r="R6" i="16"/>
  <c r="R27" i="17"/>
  <c r="R27" i="16"/>
  <c r="Q6" i="18"/>
  <c r="Q27" i="18"/>
  <c r="B6" i="7"/>
  <c r="B27" i="7"/>
  <c r="B6" i="17"/>
  <c r="B6" i="16"/>
  <c r="B27" i="17"/>
  <c r="B27" i="16"/>
  <c r="B6" i="18"/>
  <c r="B27" i="18"/>
  <c r="E6" i="17"/>
  <c r="E27" i="7"/>
  <c r="E6" i="7"/>
  <c r="E6" i="16"/>
  <c r="E27" i="17"/>
  <c r="D6" i="18"/>
  <c r="E27" i="16"/>
  <c r="D27" i="18"/>
  <c r="H27" i="7"/>
  <c r="H6" i="7"/>
  <c r="H6" i="17"/>
  <c r="H27" i="17"/>
  <c r="G6" i="18"/>
  <c r="H6" i="16"/>
  <c r="H27" i="16"/>
  <c r="G27" i="18"/>
  <c r="K27" i="7"/>
  <c r="K6" i="7"/>
  <c r="K27" i="17"/>
  <c r="K6" i="16"/>
  <c r="K6" i="17"/>
  <c r="K27" i="16"/>
  <c r="J6" i="18"/>
  <c r="J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O6" i="18"/>
  <c r="P27" i="16"/>
  <c r="O27" i="18"/>
  <c r="F6" i="7"/>
  <c r="F27" i="7"/>
  <c r="F6" i="16"/>
  <c r="F6" i="17"/>
  <c r="F27" i="17"/>
  <c r="F27" i="16"/>
  <c r="E6" i="18"/>
  <c r="E27" i="18"/>
  <c r="L27" i="7"/>
  <c r="L6" i="7"/>
  <c r="L6" i="17"/>
  <c r="L27" i="17"/>
  <c r="K6" i="18"/>
  <c r="L6" i="16"/>
  <c r="L27" i="16"/>
  <c r="K27" i="18"/>
  <c r="A48" i="2"/>
  <c r="A49" i="2"/>
  <c r="N6" i="7"/>
  <c r="N27" i="7"/>
  <c r="N6" i="17"/>
  <c r="N6" i="16"/>
  <c r="N27" i="17"/>
  <c r="N27" i="16"/>
  <c r="M6" i="18"/>
  <c r="M27" i="18"/>
  <c r="Q6" i="17"/>
  <c r="Q27" i="7"/>
  <c r="Q6" i="7"/>
  <c r="Q27" i="17"/>
  <c r="Q6" i="16"/>
  <c r="P6" i="18"/>
  <c r="Q27" i="16"/>
  <c r="P27" i="18"/>
  <c r="A6" i="17"/>
  <c r="A27" i="17" s="1"/>
  <c r="A6" i="7"/>
  <c r="A27" i="7" s="1"/>
  <c r="A6" i="16"/>
  <c r="A27" i="16" s="1"/>
  <c r="A6" i="18"/>
  <c r="A27" i="18" s="1"/>
  <c r="D27" i="7"/>
  <c r="D6" i="7"/>
  <c r="D27" i="17"/>
  <c r="D6" i="17"/>
  <c r="D6" i="16"/>
  <c r="C6" i="18"/>
  <c r="D27" i="16"/>
  <c r="C27" i="18"/>
  <c r="G27" i="7"/>
  <c r="G6" i="7"/>
  <c r="G6" i="17"/>
  <c r="G27" i="17"/>
  <c r="G6" i="16"/>
  <c r="G27" i="16"/>
  <c r="F6" i="18"/>
  <c r="F27" i="18"/>
  <c r="A72" i="2"/>
  <c r="A49" i="1"/>
  <c r="A73" i="2" s="1"/>
  <c r="G6" i="15"/>
  <c r="J6" i="15"/>
  <c r="M6" i="15"/>
  <c r="P6" i="15"/>
  <c r="A13" i="2"/>
  <c r="A12" i="2"/>
  <c r="N7" i="15" l="1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D7" i="18"/>
  <c r="D28" i="18"/>
  <c r="H7" i="7"/>
  <c r="H28" i="7"/>
  <c r="H7" i="17"/>
  <c r="H7" i="16"/>
  <c r="H28" i="17"/>
  <c r="H28" i="16"/>
  <c r="G7" i="18"/>
  <c r="G28" i="18"/>
  <c r="K28" i="7"/>
  <c r="K7" i="7"/>
  <c r="K28" i="17"/>
  <c r="K7" i="17"/>
  <c r="J7" i="18"/>
  <c r="K7" i="16"/>
  <c r="K28" i="16"/>
  <c r="J28" i="18"/>
  <c r="N28" i="7"/>
  <c r="N7" i="7"/>
  <c r="N28" i="17"/>
  <c r="N7" i="17"/>
  <c r="N7" i="16"/>
  <c r="M7" i="18"/>
  <c r="N28" i="16"/>
  <c r="M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P7" i="18"/>
  <c r="P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28" i="17"/>
  <c r="D28" i="16"/>
  <c r="C7" i="18"/>
  <c r="C28" i="18"/>
  <c r="G28" i="7"/>
  <c r="G7" i="7"/>
  <c r="G28" i="17"/>
  <c r="G7" i="17"/>
  <c r="G7" i="16"/>
  <c r="F7" i="18"/>
  <c r="G28" i="16"/>
  <c r="F28" i="18"/>
  <c r="J28" i="7"/>
  <c r="J7" i="7"/>
  <c r="J28" i="17"/>
  <c r="J7" i="17"/>
  <c r="I7" i="18"/>
  <c r="J7" i="16"/>
  <c r="J28" i="16"/>
  <c r="I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L7" i="18"/>
  <c r="L28" i="18"/>
  <c r="P7" i="7"/>
  <c r="P28" i="7"/>
  <c r="P7" i="17"/>
  <c r="P7" i="16"/>
  <c r="P28" i="17"/>
  <c r="P28" i="16"/>
  <c r="O7" i="18"/>
  <c r="O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28" i="17"/>
  <c r="C7" i="17"/>
  <c r="C7" i="16"/>
  <c r="C28" i="16"/>
  <c r="F28" i="7"/>
  <c r="F7" i="7"/>
  <c r="F28" i="17"/>
  <c r="F7" i="17"/>
  <c r="F7" i="16"/>
  <c r="E7" i="18"/>
  <c r="F28" i="16"/>
  <c r="E28" i="18"/>
  <c r="G7" i="15"/>
  <c r="I28" i="7"/>
  <c r="I7" i="7"/>
  <c r="I28" i="17"/>
  <c r="I7" i="17"/>
  <c r="I7" i="16"/>
  <c r="I28" i="16"/>
  <c r="H7" i="18"/>
  <c r="H28" i="18"/>
  <c r="L7" i="7"/>
  <c r="L28" i="7"/>
  <c r="L7" i="17"/>
  <c r="L7" i="16"/>
  <c r="L28" i="17"/>
  <c r="L28" i="16"/>
  <c r="K7" i="18"/>
  <c r="K28" i="18"/>
  <c r="O28" i="7"/>
  <c r="O7" i="7"/>
  <c r="O28" i="17"/>
  <c r="O7" i="17"/>
  <c r="O7" i="16"/>
  <c r="N7" i="18"/>
  <c r="O28" i="16"/>
  <c r="N28" i="18"/>
  <c r="R28" i="7"/>
  <c r="R7" i="7"/>
  <c r="R28" i="17"/>
  <c r="R7" i="17"/>
  <c r="Q7" i="18"/>
  <c r="R7" i="16"/>
  <c r="R28" i="16"/>
  <c r="Q28" i="18"/>
  <c r="B28" i="7"/>
  <c r="B7" i="7"/>
  <c r="B28" i="17"/>
  <c r="B7" i="17"/>
  <c r="B7" i="18"/>
  <c r="B7" i="16"/>
  <c r="B28" i="16"/>
  <c r="B28" i="18"/>
  <c r="I8" i="15" l="1"/>
  <c r="L8" i="15"/>
  <c r="O8" i="15"/>
  <c r="F8" i="7"/>
  <c r="F29" i="7"/>
  <c r="F8" i="17"/>
  <c r="F8" i="16"/>
  <c r="F29" i="17"/>
  <c r="F29" i="16"/>
  <c r="E8" i="18"/>
  <c r="E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O8" i="18"/>
  <c r="P8" i="16"/>
  <c r="P29" i="16"/>
  <c r="O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H8" i="18"/>
  <c r="I8" i="16"/>
  <c r="I29" i="16"/>
  <c r="H29" i="18"/>
  <c r="L29" i="7"/>
  <c r="L8" i="7"/>
  <c r="L29" i="17"/>
  <c r="L8" i="17"/>
  <c r="L8" i="16"/>
  <c r="K8" i="18"/>
  <c r="L29" i="16"/>
  <c r="K29" i="18"/>
  <c r="O29" i="7"/>
  <c r="O8" i="7"/>
  <c r="O29" i="17"/>
  <c r="O8" i="17"/>
  <c r="O8" i="16"/>
  <c r="O29" i="16"/>
  <c r="N8" i="18"/>
  <c r="N29" i="18"/>
  <c r="R8" i="7"/>
  <c r="R29" i="7"/>
  <c r="R8" i="17"/>
  <c r="R8" i="16"/>
  <c r="R29" i="17"/>
  <c r="R29" i="16"/>
  <c r="Q8" i="18"/>
  <c r="Q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D8" i="18"/>
  <c r="E29" i="16"/>
  <c r="D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H29" i="7"/>
  <c r="H8" i="7"/>
  <c r="H29" i="17"/>
  <c r="H8" i="17"/>
  <c r="G8" i="18"/>
  <c r="H8" i="16"/>
  <c r="H29" i="16"/>
  <c r="G29" i="18"/>
  <c r="K29" i="7"/>
  <c r="K8" i="7"/>
  <c r="K29" i="17"/>
  <c r="K8" i="17"/>
  <c r="K8" i="16"/>
  <c r="K29" i="16"/>
  <c r="J8" i="18"/>
  <c r="J29" i="18"/>
  <c r="N8" i="7"/>
  <c r="N29" i="7"/>
  <c r="N8" i="17"/>
  <c r="N8" i="16"/>
  <c r="N29" i="17"/>
  <c r="N29" i="16"/>
  <c r="M8" i="18"/>
  <c r="M29" i="18"/>
  <c r="Q29" i="7"/>
  <c r="Q8" i="7"/>
  <c r="Q29" i="17"/>
  <c r="Q8" i="17"/>
  <c r="P8" i="18"/>
  <c r="Q8" i="16"/>
  <c r="Q29" i="16"/>
  <c r="P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C8" i="18"/>
  <c r="D29" i="16"/>
  <c r="C29" i="18"/>
  <c r="G29" i="7"/>
  <c r="G8" i="7"/>
  <c r="G29" i="17"/>
  <c r="G8" i="17"/>
  <c r="G8" i="16"/>
  <c r="G29" i="16"/>
  <c r="F8" i="18"/>
  <c r="F29" i="18"/>
  <c r="J8" i="7"/>
  <c r="J29" i="7"/>
  <c r="J8" i="17"/>
  <c r="J8" i="16"/>
  <c r="J29" i="17"/>
  <c r="J29" i="16"/>
  <c r="I8" i="18"/>
  <c r="I29" i="18"/>
  <c r="M29" i="7"/>
  <c r="M8" i="7"/>
  <c r="M29" i="17"/>
  <c r="M8" i="17"/>
  <c r="M8" i="16"/>
  <c r="L8" i="18"/>
  <c r="M29" i="16"/>
  <c r="L29" i="18"/>
  <c r="M8" i="15"/>
  <c r="P8" i="15"/>
  <c r="A9" i="14"/>
  <c r="E9" i="14"/>
  <c r="I9" i="14"/>
  <c r="M9" i="14"/>
  <c r="Q9" i="14"/>
  <c r="B9" i="14"/>
  <c r="F9" i="14"/>
  <c r="J9" i="14"/>
  <c r="N9" i="14"/>
  <c r="R9" i="14"/>
  <c r="C9" i="14"/>
  <c r="G9" i="14"/>
  <c r="G9" i="15" s="1"/>
  <c r="K9" i="14"/>
  <c r="K9" i="15" s="1"/>
  <c r="O9" i="14"/>
  <c r="T9" i="14"/>
  <c r="S10" i="14" s="1"/>
  <c r="D9" i="14"/>
  <c r="H9" i="14"/>
  <c r="L9" i="14"/>
  <c r="P9" i="14"/>
  <c r="C8" i="15"/>
  <c r="F8" i="15"/>
  <c r="E9" i="15" l="1"/>
  <c r="C9" i="15"/>
  <c r="P9" i="15"/>
  <c r="M9" i="15"/>
  <c r="I9" i="15"/>
  <c r="R9" i="15"/>
  <c r="L9" i="15"/>
  <c r="O9" i="15"/>
  <c r="B9" i="15"/>
  <c r="Q9" i="15"/>
  <c r="N9" i="15"/>
  <c r="H9" i="15"/>
  <c r="J9" i="15"/>
  <c r="D9" i="15"/>
  <c r="F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30" i="16"/>
  <c r="F30" i="7"/>
  <c r="F9" i="7"/>
  <c r="F30" i="17"/>
  <c r="F9" i="17"/>
  <c r="E9" i="18"/>
  <c r="F9" i="16"/>
  <c r="F30" i="16"/>
  <c r="E30" i="18"/>
  <c r="I30" i="7"/>
  <c r="I9" i="7"/>
  <c r="I30" i="17"/>
  <c r="I9" i="17"/>
  <c r="I9" i="16"/>
  <c r="I30" i="16"/>
  <c r="H9" i="18"/>
  <c r="H30" i="18"/>
  <c r="L9" i="7"/>
  <c r="L30" i="7"/>
  <c r="L9" i="17"/>
  <c r="L9" i="16"/>
  <c r="L30" i="17"/>
  <c r="L30" i="16"/>
  <c r="K9" i="18"/>
  <c r="K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N9" i="18"/>
  <c r="O9" i="16"/>
  <c r="O30" i="16"/>
  <c r="N30" i="18"/>
  <c r="R30" i="7"/>
  <c r="R9" i="7"/>
  <c r="R30" i="17"/>
  <c r="R9" i="17"/>
  <c r="R9" i="16"/>
  <c r="Q9" i="18"/>
  <c r="R30" i="16"/>
  <c r="Q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D9" i="18"/>
  <c r="D30" i="18"/>
  <c r="H9" i="7"/>
  <c r="H30" i="7"/>
  <c r="H9" i="17"/>
  <c r="H9" i="16"/>
  <c r="H30" i="17"/>
  <c r="H30" i="16"/>
  <c r="G9" i="18"/>
  <c r="G30" i="18"/>
  <c r="A10" i="15"/>
  <c r="T10" i="15"/>
  <c r="S11" i="15" s="1"/>
  <c r="K30" i="7"/>
  <c r="K9" i="7"/>
  <c r="K30" i="17"/>
  <c r="K9" i="17"/>
  <c r="K9" i="16"/>
  <c r="J9" i="18"/>
  <c r="K30" i="16"/>
  <c r="J30" i="18"/>
  <c r="N30" i="7"/>
  <c r="N9" i="7"/>
  <c r="N30" i="17"/>
  <c r="N9" i="17"/>
  <c r="M9" i="18"/>
  <c r="N9" i="16"/>
  <c r="N30" i="16"/>
  <c r="M30" i="18"/>
  <c r="Q30" i="7"/>
  <c r="Q9" i="7"/>
  <c r="Q30" i="17"/>
  <c r="Q9" i="17"/>
  <c r="Q9" i="16"/>
  <c r="Q30" i="16"/>
  <c r="P9" i="18"/>
  <c r="P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C9" i="18"/>
  <c r="C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F9" i="18"/>
  <c r="G9" i="16"/>
  <c r="G30" i="16"/>
  <c r="F30" i="18"/>
  <c r="J30" i="7"/>
  <c r="J9" i="7"/>
  <c r="J30" i="17"/>
  <c r="J9" i="17"/>
  <c r="J9" i="16"/>
  <c r="I9" i="18"/>
  <c r="J30" i="16"/>
  <c r="I30" i="18"/>
  <c r="M30" i="7"/>
  <c r="M9" i="7"/>
  <c r="M30" i="17"/>
  <c r="M9" i="17"/>
  <c r="M9" i="16"/>
  <c r="M30" i="16"/>
  <c r="L9" i="18"/>
  <c r="L30" i="18"/>
  <c r="P9" i="7"/>
  <c r="P30" i="7"/>
  <c r="P9" i="17"/>
  <c r="P9" i="16"/>
  <c r="P30" i="17"/>
  <c r="P30" i="16"/>
  <c r="O9" i="18"/>
  <c r="O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E10" i="18"/>
  <c r="E31" i="18"/>
  <c r="I31" i="7"/>
  <c r="I10" i="7"/>
  <c r="I31" i="17"/>
  <c r="I10" i="17"/>
  <c r="I10" i="16"/>
  <c r="H10" i="18"/>
  <c r="I31" i="16"/>
  <c r="H31" i="18"/>
  <c r="L31" i="7"/>
  <c r="L10" i="7"/>
  <c r="L31" i="17"/>
  <c r="L10" i="17"/>
  <c r="K10" i="18"/>
  <c r="L10" i="16"/>
  <c r="L31" i="16"/>
  <c r="K31" i="18"/>
  <c r="O31" i="7"/>
  <c r="O10" i="7"/>
  <c r="O31" i="17"/>
  <c r="O10" i="17"/>
  <c r="O10" i="16"/>
  <c r="O31" i="16"/>
  <c r="N10" i="18"/>
  <c r="N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Q10" i="18"/>
  <c r="Q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D10" i="18"/>
  <c r="E10" i="16"/>
  <c r="E31" i="16"/>
  <c r="D31" i="18"/>
  <c r="H31" i="7"/>
  <c r="H10" i="7"/>
  <c r="H31" i="17"/>
  <c r="H10" i="17"/>
  <c r="H10" i="16"/>
  <c r="G10" i="18"/>
  <c r="H31" i="16"/>
  <c r="G31" i="18"/>
  <c r="K31" i="7"/>
  <c r="K10" i="7"/>
  <c r="K31" i="17"/>
  <c r="K10" i="17"/>
  <c r="K10" i="16"/>
  <c r="K31" i="16"/>
  <c r="J10" i="18"/>
  <c r="J31" i="18"/>
  <c r="N10" i="7"/>
  <c r="N31" i="7"/>
  <c r="N10" i="17"/>
  <c r="N10" i="16"/>
  <c r="N31" i="17"/>
  <c r="N31" i="16"/>
  <c r="M10" i="18"/>
  <c r="M31" i="18"/>
  <c r="Q31" i="7"/>
  <c r="Q10" i="7"/>
  <c r="Q31" i="17"/>
  <c r="Q10" i="17"/>
  <c r="Q10" i="16"/>
  <c r="P10" i="18"/>
  <c r="Q31" i="16"/>
  <c r="P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C10" i="18"/>
  <c r="D10" i="16"/>
  <c r="D31" i="16"/>
  <c r="C31" i="18"/>
  <c r="G31" i="7"/>
  <c r="G10" i="7"/>
  <c r="G31" i="17"/>
  <c r="G10" i="17"/>
  <c r="G10" i="16"/>
  <c r="G31" i="16"/>
  <c r="F10" i="18"/>
  <c r="F31" i="18"/>
  <c r="C11" i="14"/>
  <c r="G11" i="14"/>
  <c r="K11" i="14"/>
  <c r="O11" i="14"/>
  <c r="O11" i="15" s="1"/>
  <c r="T11" i="14"/>
  <c r="S12" i="14" s="1"/>
  <c r="D11" i="14"/>
  <c r="H11" i="14"/>
  <c r="L11" i="14"/>
  <c r="P11" i="14"/>
  <c r="A11" i="14"/>
  <c r="E11" i="14"/>
  <c r="I11" i="14"/>
  <c r="M11" i="14"/>
  <c r="M11" i="15" s="1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I10" i="18"/>
  <c r="I31" i="18"/>
  <c r="M31" i="7"/>
  <c r="M10" i="7"/>
  <c r="M31" i="17"/>
  <c r="M10" i="17"/>
  <c r="L10" i="18"/>
  <c r="M10" i="16"/>
  <c r="M31" i="16"/>
  <c r="L31" i="18"/>
  <c r="P31" i="7"/>
  <c r="P10" i="7"/>
  <c r="P31" i="17"/>
  <c r="P10" i="17"/>
  <c r="P10" i="16"/>
  <c r="O10" i="18"/>
  <c r="P31" i="16"/>
  <c r="O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F11" i="15" l="1"/>
  <c r="H11" i="15"/>
  <c r="B11" i="15"/>
  <c r="Q11" i="15"/>
  <c r="J11" i="15"/>
  <c r="I11" i="15"/>
  <c r="D11" i="15"/>
  <c r="E11" i="15"/>
  <c r="R11" i="15"/>
  <c r="G11" i="15"/>
  <c r="N11" i="15"/>
  <c r="L11" i="15"/>
  <c r="P11" i="15"/>
  <c r="C11" i="15"/>
  <c r="O32" i="7"/>
  <c r="O11" i="7"/>
  <c r="O32" i="17"/>
  <c r="O11" i="17"/>
  <c r="O11" i="16"/>
  <c r="N11" i="18"/>
  <c r="O32" i="16"/>
  <c r="N32" i="18"/>
  <c r="H11" i="7"/>
  <c r="H32" i="7"/>
  <c r="H11" i="17"/>
  <c r="H11" i="16"/>
  <c r="H32" i="17"/>
  <c r="H32" i="16"/>
  <c r="G11" i="18"/>
  <c r="G32" i="18"/>
  <c r="N32" i="7"/>
  <c r="N11" i="7"/>
  <c r="N32" i="17"/>
  <c r="N11" i="17"/>
  <c r="N11" i="16"/>
  <c r="M11" i="18"/>
  <c r="N32" i="16"/>
  <c r="M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H11" i="18"/>
  <c r="H32" i="18"/>
  <c r="R32" i="7"/>
  <c r="R11" i="7"/>
  <c r="R32" i="17"/>
  <c r="R11" i="17"/>
  <c r="Q11" i="18"/>
  <c r="R11" i="16"/>
  <c r="R32" i="16"/>
  <c r="Q32" i="18"/>
  <c r="E32" i="7"/>
  <c r="E11" i="7"/>
  <c r="E32" i="17"/>
  <c r="E11" i="17"/>
  <c r="E11" i="16"/>
  <c r="E32" i="16"/>
  <c r="D11" i="18"/>
  <c r="D32" i="18"/>
  <c r="Q32" i="7"/>
  <c r="Q11" i="7"/>
  <c r="Q32" i="17"/>
  <c r="Q11" i="17"/>
  <c r="Q11" i="16"/>
  <c r="Q32" i="16"/>
  <c r="P11" i="18"/>
  <c r="P32" i="18"/>
  <c r="D11" i="7"/>
  <c r="D32" i="7"/>
  <c r="D11" i="17"/>
  <c r="D11" i="16"/>
  <c r="D32" i="17"/>
  <c r="D32" i="16"/>
  <c r="C11" i="18"/>
  <c r="C32" i="18"/>
  <c r="J32" i="7"/>
  <c r="J11" i="7"/>
  <c r="J32" i="17"/>
  <c r="J11" i="17"/>
  <c r="I11" i="18"/>
  <c r="J11" i="16"/>
  <c r="J32" i="16"/>
  <c r="I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K11" i="18"/>
  <c r="K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J11" i="18"/>
  <c r="K11" i="16"/>
  <c r="K32" i="16"/>
  <c r="J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F11" i="18"/>
  <c r="G32" i="16"/>
  <c r="F32" i="18"/>
  <c r="M32" i="7"/>
  <c r="M11" i="7"/>
  <c r="M32" i="17"/>
  <c r="M11" i="17"/>
  <c r="M11" i="16"/>
  <c r="M32" i="16"/>
  <c r="L11" i="18"/>
  <c r="L32" i="18"/>
  <c r="P11" i="7"/>
  <c r="P32" i="7"/>
  <c r="P11" i="17"/>
  <c r="P11" i="16"/>
  <c r="P32" i="17"/>
  <c r="P32" i="16"/>
  <c r="O32" i="18"/>
  <c r="O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6"/>
  <c r="C32" i="16"/>
  <c r="F32" i="7"/>
  <c r="F11" i="7"/>
  <c r="F32" i="17"/>
  <c r="F11" i="17"/>
  <c r="F11" i="16"/>
  <c r="E11" i="18"/>
  <c r="F32" i="16"/>
  <c r="E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L33" i="7"/>
  <c r="L12" i="7"/>
  <c r="L33" i="17"/>
  <c r="L12" i="17"/>
  <c r="K12" i="18"/>
  <c r="L12" i="16"/>
  <c r="L33" i="16"/>
  <c r="K33" i="18"/>
  <c r="O33" i="7"/>
  <c r="O12" i="7"/>
  <c r="O33" i="17"/>
  <c r="O12" i="17"/>
  <c r="O12" i="16"/>
  <c r="O33" i="16"/>
  <c r="N12" i="18"/>
  <c r="N33" i="18"/>
  <c r="R12" i="7"/>
  <c r="R33" i="7"/>
  <c r="R12" i="17"/>
  <c r="R33" i="17"/>
  <c r="R33" i="16"/>
  <c r="R12" i="16"/>
  <c r="Q12" i="18"/>
  <c r="Q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D12" i="18"/>
  <c r="E33" i="16"/>
  <c r="D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O12" i="18"/>
  <c r="P33" i="16"/>
  <c r="O33" i="18"/>
  <c r="F12" i="7"/>
  <c r="F33" i="7"/>
  <c r="F12" i="17"/>
  <c r="F12" i="16"/>
  <c r="F33" i="17"/>
  <c r="F33" i="16"/>
  <c r="E12" i="18"/>
  <c r="E33" i="18"/>
  <c r="A13" i="15"/>
  <c r="T13" i="15"/>
  <c r="S14" i="15" s="1"/>
  <c r="H33" i="7"/>
  <c r="H12" i="7"/>
  <c r="H33" i="17"/>
  <c r="H12" i="17"/>
  <c r="G12" i="18"/>
  <c r="H12" i="16"/>
  <c r="H33" i="16"/>
  <c r="G33" i="18"/>
  <c r="K33" i="7"/>
  <c r="K12" i="7"/>
  <c r="K33" i="17"/>
  <c r="K12" i="17"/>
  <c r="K12" i="16"/>
  <c r="K33" i="16"/>
  <c r="J12" i="18"/>
  <c r="J33" i="18"/>
  <c r="N12" i="7"/>
  <c r="N33" i="7"/>
  <c r="N12" i="17"/>
  <c r="N33" i="17"/>
  <c r="N33" i="16"/>
  <c r="N12" i="16"/>
  <c r="M12" i="18"/>
  <c r="M33" i="18"/>
  <c r="Q33" i="7"/>
  <c r="Q12" i="7"/>
  <c r="Q33" i="17"/>
  <c r="Q12" i="17"/>
  <c r="Q12" i="16"/>
  <c r="P12" i="18"/>
  <c r="Q33" i="16"/>
  <c r="P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H13" i="15" s="1"/>
  <c r="L13" i="14"/>
  <c r="L13" i="15" s="1"/>
  <c r="P13" i="14"/>
  <c r="P13" i="15" s="1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H12" i="18"/>
  <c r="I12" i="16"/>
  <c r="I33" i="16"/>
  <c r="H33" i="18"/>
  <c r="D33" i="7"/>
  <c r="D12" i="7"/>
  <c r="D33" i="17"/>
  <c r="D12" i="17"/>
  <c r="D12" i="16"/>
  <c r="C12" i="18"/>
  <c r="D33" i="16"/>
  <c r="C33" i="18"/>
  <c r="G33" i="7"/>
  <c r="G12" i="7"/>
  <c r="G33" i="17"/>
  <c r="G12" i="17"/>
  <c r="G12" i="16"/>
  <c r="G33" i="16"/>
  <c r="F12" i="18"/>
  <c r="F33" i="18"/>
  <c r="J12" i="7"/>
  <c r="J33" i="7"/>
  <c r="J12" i="17"/>
  <c r="J33" i="17"/>
  <c r="J12" i="16"/>
  <c r="J33" i="16"/>
  <c r="I12" i="18"/>
  <c r="I33" i="18"/>
  <c r="M33" i="7"/>
  <c r="M12" i="7"/>
  <c r="M33" i="17"/>
  <c r="M12" i="17"/>
  <c r="L12" i="18"/>
  <c r="M12" i="16"/>
  <c r="M33" i="16"/>
  <c r="L33" i="18"/>
  <c r="Q12" i="15"/>
  <c r="D12" i="15"/>
  <c r="C12" i="15"/>
  <c r="F12" i="15"/>
  <c r="D13" i="15" l="1"/>
  <c r="R13" i="15"/>
  <c r="C13" i="15"/>
  <c r="N13" i="15"/>
  <c r="G13" i="15"/>
  <c r="K13" i="15"/>
  <c r="E13" i="15"/>
  <c r="Q13" i="15"/>
  <c r="M13" i="15"/>
  <c r="F13" i="15"/>
  <c r="J13" i="15"/>
  <c r="I34" i="7"/>
  <c r="I13" i="7"/>
  <c r="I34" i="17"/>
  <c r="I13" i="17"/>
  <c r="I34" i="16"/>
  <c r="I13" i="16"/>
  <c r="H13" i="18"/>
  <c r="H34" i="18"/>
  <c r="F34" i="7"/>
  <c r="F13" i="7"/>
  <c r="F34" i="17"/>
  <c r="F13" i="17"/>
  <c r="E13" i="18"/>
  <c r="F34" i="16"/>
  <c r="F13" i="16"/>
  <c r="E34" i="18"/>
  <c r="E34" i="7"/>
  <c r="E13" i="7"/>
  <c r="E34" i="17"/>
  <c r="E13" i="17"/>
  <c r="E34" i="16"/>
  <c r="E13" i="16"/>
  <c r="D13" i="18"/>
  <c r="D34" i="18"/>
  <c r="C34" i="7"/>
  <c r="C13" i="7"/>
  <c r="C34" i="17"/>
  <c r="C13" i="17"/>
  <c r="C13" i="16"/>
  <c r="C34" i="16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F13" i="18"/>
  <c r="G34" i="16"/>
  <c r="F34" i="18"/>
  <c r="D13" i="7"/>
  <c r="D34" i="7"/>
  <c r="D13" i="17"/>
  <c r="D34" i="17"/>
  <c r="D34" i="16"/>
  <c r="D13" i="16"/>
  <c r="C13" i="18"/>
  <c r="C34" i="18"/>
  <c r="A14" i="15"/>
  <c r="T14" i="15"/>
  <c r="S15" i="15" s="1"/>
  <c r="R34" i="7"/>
  <c r="R13" i="7"/>
  <c r="R34" i="17"/>
  <c r="R13" i="17"/>
  <c r="Q13" i="18"/>
  <c r="R34" i="16"/>
  <c r="R13" i="16"/>
  <c r="Q34" i="18"/>
  <c r="Q34" i="7"/>
  <c r="Q13" i="7"/>
  <c r="Q34" i="17"/>
  <c r="Q13" i="17"/>
  <c r="Q34" i="16"/>
  <c r="Q13" i="16"/>
  <c r="P34" i="18"/>
  <c r="P13" i="18"/>
  <c r="P13" i="7"/>
  <c r="P34" i="7"/>
  <c r="P13" i="17"/>
  <c r="P34" i="17"/>
  <c r="P34" i="16"/>
  <c r="P13" i="16"/>
  <c r="O13" i="18"/>
  <c r="O34" i="18"/>
  <c r="O34" i="7"/>
  <c r="O13" i="7"/>
  <c r="O34" i="17"/>
  <c r="O13" i="17"/>
  <c r="O13" i="16"/>
  <c r="N13" i="18"/>
  <c r="O34" i="16"/>
  <c r="N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I13" i="18"/>
  <c r="J34" i="16"/>
  <c r="J13" i="16"/>
  <c r="I34" i="18"/>
  <c r="N34" i="7"/>
  <c r="N13" i="7"/>
  <c r="N34" i="17"/>
  <c r="N13" i="17"/>
  <c r="M13" i="18"/>
  <c r="N34" i="16"/>
  <c r="N13" i="16"/>
  <c r="M34" i="18"/>
  <c r="M34" i="7"/>
  <c r="M13" i="7"/>
  <c r="M34" i="17"/>
  <c r="M13" i="17"/>
  <c r="M34" i="16"/>
  <c r="M13" i="16"/>
  <c r="L13" i="18"/>
  <c r="L34" i="18"/>
  <c r="L13" i="7"/>
  <c r="L34" i="7"/>
  <c r="L13" i="17"/>
  <c r="L34" i="17"/>
  <c r="L34" i="16"/>
  <c r="L13" i="16"/>
  <c r="K13" i="18"/>
  <c r="K34" i="18"/>
  <c r="K34" i="7"/>
  <c r="K13" i="7"/>
  <c r="K34" i="17"/>
  <c r="K13" i="17"/>
  <c r="K13" i="16"/>
  <c r="J13" i="18"/>
  <c r="K34" i="16"/>
  <c r="J34" i="18"/>
  <c r="H13" i="7"/>
  <c r="H34" i="7"/>
  <c r="H13" i="17"/>
  <c r="H34" i="17"/>
  <c r="H34" i="16"/>
  <c r="H13" i="16"/>
  <c r="G13" i="18"/>
  <c r="G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K14" i="18"/>
  <c r="L35" i="16"/>
  <c r="L14" i="16"/>
  <c r="K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D14" i="18"/>
  <c r="E35" i="16"/>
  <c r="D35" i="18"/>
  <c r="H35" i="7"/>
  <c r="H14" i="7"/>
  <c r="H35" i="17"/>
  <c r="H14" i="17"/>
  <c r="G14" i="18"/>
  <c r="H35" i="16"/>
  <c r="H14" i="16"/>
  <c r="G35" i="18"/>
  <c r="K35" i="7"/>
  <c r="K14" i="7"/>
  <c r="K35" i="17"/>
  <c r="K14" i="17"/>
  <c r="K35" i="16"/>
  <c r="K14" i="16"/>
  <c r="J14" i="18"/>
  <c r="J35" i="18"/>
  <c r="N14" i="7"/>
  <c r="N35" i="7"/>
  <c r="N14" i="17"/>
  <c r="N35" i="17"/>
  <c r="N35" i="16"/>
  <c r="N14" i="16"/>
  <c r="M14" i="18"/>
  <c r="M35" i="18"/>
  <c r="A15" i="15"/>
  <c r="T15" i="15"/>
  <c r="S16" i="15" s="1"/>
  <c r="O35" i="7"/>
  <c r="O14" i="7"/>
  <c r="O35" i="17"/>
  <c r="O14" i="17"/>
  <c r="O35" i="16"/>
  <c r="O14" i="16"/>
  <c r="N14" i="18"/>
  <c r="N35" i="18"/>
  <c r="E14" i="15"/>
  <c r="Q14" i="15"/>
  <c r="O14" i="15"/>
  <c r="P14" i="15"/>
  <c r="Q35" i="7"/>
  <c r="Q14" i="7"/>
  <c r="Q35" i="17"/>
  <c r="Q14" i="17"/>
  <c r="Q14" i="16"/>
  <c r="P14" i="18"/>
  <c r="Q35" i="16"/>
  <c r="P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C14" i="18"/>
  <c r="D35" i="16"/>
  <c r="D14" i="16"/>
  <c r="C35" i="18"/>
  <c r="G35" i="7"/>
  <c r="G14" i="7"/>
  <c r="G35" i="17"/>
  <c r="G14" i="17"/>
  <c r="G35" i="16"/>
  <c r="G14" i="16"/>
  <c r="F35" i="18"/>
  <c r="F14" i="18"/>
  <c r="J14" i="7"/>
  <c r="J35" i="7"/>
  <c r="J14" i="17"/>
  <c r="J35" i="17"/>
  <c r="J35" i="16"/>
  <c r="J14" i="16"/>
  <c r="I14" i="18"/>
  <c r="I35" i="18"/>
  <c r="I35" i="7"/>
  <c r="I14" i="7"/>
  <c r="I35" i="17"/>
  <c r="I14" i="17"/>
  <c r="I14" i="16"/>
  <c r="H14" i="18"/>
  <c r="I35" i="16"/>
  <c r="H35" i="18"/>
  <c r="R14" i="7"/>
  <c r="R35" i="7"/>
  <c r="R14" i="17"/>
  <c r="R35" i="17"/>
  <c r="R35" i="16"/>
  <c r="R14" i="16"/>
  <c r="Q14" i="18"/>
  <c r="Q35" i="18"/>
  <c r="N14" i="15"/>
  <c r="R14" i="15"/>
  <c r="I14" i="15"/>
  <c r="K14" i="15"/>
  <c r="L14" i="15"/>
  <c r="M35" i="7"/>
  <c r="M14" i="7"/>
  <c r="M35" i="17"/>
  <c r="M14" i="17"/>
  <c r="M14" i="16"/>
  <c r="L14" i="18"/>
  <c r="M35" i="16"/>
  <c r="L35" i="18"/>
  <c r="P35" i="7"/>
  <c r="P14" i="7"/>
  <c r="P35" i="17"/>
  <c r="P14" i="17"/>
  <c r="O14" i="18"/>
  <c r="P35" i="16"/>
  <c r="P14" i="16"/>
  <c r="O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F14" i="7"/>
  <c r="F35" i="7"/>
  <c r="F14" i="17"/>
  <c r="F35" i="17"/>
  <c r="F35" i="16"/>
  <c r="F14" i="16"/>
  <c r="E14" i="18"/>
  <c r="E35" i="18"/>
  <c r="I15" i="15" l="1"/>
  <c r="B15" i="15"/>
  <c r="R15" i="15"/>
  <c r="E15" i="15"/>
  <c r="H15" i="15"/>
  <c r="O15" i="15"/>
  <c r="Q15" i="15"/>
  <c r="K15" i="15"/>
  <c r="P15" i="15"/>
  <c r="J15" i="15"/>
  <c r="M15" i="15"/>
  <c r="D15" i="15"/>
  <c r="G15" i="15"/>
  <c r="N15" i="15"/>
  <c r="O36" i="7"/>
  <c r="O15" i="7"/>
  <c r="O36" i="17"/>
  <c r="O15" i="17"/>
  <c r="O15" i="16"/>
  <c r="N15" i="18"/>
  <c r="O36" i="16"/>
  <c r="N36" i="18"/>
  <c r="E36" i="7"/>
  <c r="E15" i="7"/>
  <c r="E36" i="17"/>
  <c r="E15" i="17"/>
  <c r="E36" i="16"/>
  <c r="E15" i="16"/>
  <c r="D36" i="18"/>
  <c r="D15" i="18"/>
  <c r="H15" i="7"/>
  <c r="H36" i="7"/>
  <c r="H15" i="17"/>
  <c r="H36" i="17"/>
  <c r="H36" i="16"/>
  <c r="H15" i="16"/>
  <c r="G15" i="18"/>
  <c r="G36" i="18"/>
  <c r="K36" i="7"/>
  <c r="K15" i="7"/>
  <c r="K36" i="17"/>
  <c r="K15" i="17"/>
  <c r="K15" i="16"/>
  <c r="J15" i="18"/>
  <c r="K36" i="16"/>
  <c r="J36" i="18"/>
  <c r="N36" i="7"/>
  <c r="N15" i="7"/>
  <c r="N36" i="17"/>
  <c r="N15" i="17"/>
  <c r="M15" i="18"/>
  <c r="N36" i="16"/>
  <c r="N15" i="16"/>
  <c r="M36" i="18"/>
  <c r="Q36" i="7"/>
  <c r="Q15" i="7"/>
  <c r="Q36" i="17"/>
  <c r="Q15" i="17"/>
  <c r="Q36" i="16"/>
  <c r="Q15" i="16"/>
  <c r="P15" i="18"/>
  <c r="P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C15" i="18"/>
  <c r="C36" i="18"/>
  <c r="G36" i="7"/>
  <c r="G15" i="7"/>
  <c r="G36" i="17"/>
  <c r="G15" i="17"/>
  <c r="G15" i="16"/>
  <c r="F15" i="18"/>
  <c r="G36" i="16"/>
  <c r="F36" i="18"/>
  <c r="J36" i="7"/>
  <c r="J15" i="7"/>
  <c r="J36" i="17"/>
  <c r="J15" i="17"/>
  <c r="I15" i="18"/>
  <c r="J36" i="16"/>
  <c r="J15" i="16"/>
  <c r="I36" i="18"/>
  <c r="M36" i="7"/>
  <c r="M15" i="7"/>
  <c r="M36" i="17"/>
  <c r="M15" i="17"/>
  <c r="M36" i="16"/>
  <c r="M15" i="16"/>
  <c r="L15" i="18"/>
  <c r="L36" i="18"/>
  <c r="L15" i="7"/>
  <c r="L36" i="7"/>
  <c r="L15" i="17"/>
  <c r="L36" i="17"/>
  <c r="L36" i="16"/>
  <c r="L15" i="16"/>
  <c r="K15" i="18"/>
  <c r="K36" i="18"/>
  <c r="R36" i="7"/>
  <c r="R15" i="7"/>
  <c r="R36" i="17"/>
  <c r="R15" i="17"/>
  <c r="Q15" i="18"/>
  <c r="R36" i="16"/>
  <c r="R15" i="16"/>
  <c r="Q36" i="18"/>
  <c r="P15" i="7"/>
  <c r="P36" i="7"/>
  <c r="P15" i="17"/>
  <c r="P36" i="17"/>
  <c r="P36" i="16"/>
  <c r="P15" i="16"/>
  <c r="O15" i="18"/>
  <c r="O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36" i="16"/>
  <c r="F36" i="7"/>
  <c r="F15" i="7"/>
  <c r="F36" i="17"/>
  <c r="F15" i="17"/>
  <c r="E15" i="18"/>
  <c r="F36" i="16"/>
  <c r="F15" i="16"/>
  <c r="E36" i="18"/>
  <c r="I36" i="7"/>
  <c r="I15" i="7"/>
  <c r="I36" i="17"/>
  <c r="I15" i="17"/>
  <c r="I36" i="16"/>
  <c r="I15" i="16"/>
  <c r="H15" i="18"/>
  <c r="H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P37" i="18"/>
  <c r="P16" i="18"/>
  <c r="I16" i="15"/>
  <c r="G37" i="7"/>
  <c r="G16" i="7"/>
  <c r="G37" i="17"/>
  <c r="G16" i="17"/>
  <c r="G37" i="16"/>
  <c r="G16" i="16"/>
  <c r="F16" i="18"/>
  <c r="F37" i="18"/>
  <c r="J16" i="7"/>
  <c r="J37" i="7"/>
  <c r="J16" i="17"/>
  <c r="J37" i="17"/>
  <c r="J37" i="16"/>
  <c r="J16" i="16"/>
  <c r="I16" i="18"/>
  <c r="I37" i="18"/>
  <c r="M37" i="7"/>
  <c r="M16" i="7"/>
  <c r="M37" i="17"/>
  <c r="M16" i="17"/>
  <c r="M16" i="16"/>
  <c r="L16" i="18"/>
  <c r="M37" i="16"/>
  <c r="L37" i="18"/>
  <c r="P37" i="7"/>
  <c r="P16" i="7"/>
  <c r="P37" i="17"/>
  <c r="P16" i="17"/>
  <c r="O16" i="18"/>
  <c r="P37" i="16"/>
  <c r="P16" i="16"/>
  <c r="O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J37" i="18"/>
  <c r="J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F16" i="7"/>
  <c r="F37" i="7"/>
  <c r="F16" i="17"/>
  <c r="F37" i="17"/>
  <c r="F37" i="16"/>
  <c r="F16" i="16"/>
  <c r="E16" i="18"/>
  <c r="E37" i="18"/>
  <c r="I37" i="7"/>
  <c r="I16" i="7"/>
  <c r="I37" i="17"/>
  <c r="I16" i="17"/>
  <c r="I16" i="16"/>
  <c r="H16" i="18"/>
  <c r="I37" i="16"/>
  <c r="H37" i="18"/>
  <c r="L37" i="7"/>
  <c r="L16" i="7"/>
  <c r="L37" i="17"/>
  <c r="L16" i="17"/>
  <c r="K16" i="18"/>
  <c r="L37" i="16"/>
  <c r="L16" i="16"/>
  <c r="K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M16" i="18"/>
  <c r="M37" i="18"/>
  <c r="D37" i="7"/>
  <c r="D16" i="7"/>
  <c r="D37" i="17"/>
  <c r="D16" i="17"/>
  <c r="C16" i="18"/>
  <c r="D37" i="16"/>
  <c r="D16" i="16"/>
  <c r="C37" i="18"/>
  <c r="F16" i="15"/>
  <c r="O37" i="7"/>
  <c r="O16" i="7"/>
  <c r="O37" i="17"/>
  <c r="O16" i="17"/>
  <c r="O37" i="16"/>
  <c r="O16" i="16"/>
  <c r="N16" i="18"/>
  <c r="N37" i="18"/>
  <c r="R16" i="7"/>
  <c r="R37" i="7"/>
  <c r="R16" i="17"/>
  <c r="R37" i="17"/>
  <c r="R37" i="16"/>
  <c r="R16" i="16"/>
  <c r="Q37" i="18"/>
  <c r="Q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D16" i="18"/>
  <c r="E37" i="16"/>
  <c r="D37" i="18"/>
  <c r="H37" i="7"/>
  <c r="H16" i="7"/>
  <c r="H37" i="17"/>
  <c r="H16" i="17"/>
  <c r="G16" i="18"/>
  <c r="H37" i="16"/>
  <c r="H16" i="16"/>
  <c r="G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L17" i="18"/>
  <c r="L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E17" i="18"/>
  <c r="E38" i="18"/>
  <c r="I38" i="7"/>
  <c r="I17" i="7"/>
  <c r="I38" i="17"/>
  <c r="I17" i="17"/>
  <c r="I38" i="16"/>
  <c r="I17" i="16"/>
  <c r="H17" i="18"/>
  <c r="H38" i="18"/>
  <c r="L17" i="7"/>
  <c r="L38" i="7"/>
  <c r="L17" i="17"/>
  <c r="L38" i="17"/>
  <c r="L38" i="16"/>
  <c r="L17" i="16"/>
  <c r="K38" i="18"/>
  <c r="K17" i="18"/>
  <c r="O38" i="7"/>
  <c r="O17" i="7"/>
  <c r="O38" i="17"/>
  <c r="O17" i="17"/>
  <c r="O17" i="16"/>
  <c r="O38" i="16"/>
  <c r="N38" i="18"/>
  <c r="N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O38" i="18"/>
  <c r="O17" i="18"/>
  <c r="I17" i="15"/>
  <c r="L17" i="15"/>
  <c r="O17" i="15"/>
  <c r="R17" i="15"/>
  <c r="B17" i="15"/>
  <c r="R38" i="7"/>
  <c r="R17" i="7"/>
  <c r="R38" i="17"/>
  <c r="R17" i="17"/>
  <c r="R38" i="16"/>
  <c r="R17" i="16"/>
  <c r="Q17" i="18"/>
  <c r="Q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D17" i="18"/>
  <c r="D38" i="18"/>
  <c r="H17" i="7"/>
  <c r="H38" i="7"/>
  <c r="H17" i="17"/>
  <c r="H38" i="17"/>
  <c r="H38" i="16"/>
  <c r="H17" i="16"/>
  <c r="G38" i="18"/>
  <c r="G17" i="18"/>
  <c r="K38" i="7"/>
  <c r="K17" i="7"/>
  <c r="K38" i="17"/>
  <c r="K17" i="17"/>
  <c r="K17" i="16"/>
  <c r="K38" i="16"/>
  <c r="J38" i="18"/>
  <c r="J17" i="18"/>
  <c r="J38" i="7"/>
  <c r="J17" i="7"/>
  <c r="J38" i="17"/>
  <c r="J17" i="17"/>
  <c r="J38" i="16"/>
  <c r="J17" i="16"/>
  <c r="I17" i="18"/>
  <c r="I38" i="18"/>
  <c r="C38" i="7"/>
  <c r="C17" i="7"/>
  <c r="C38" i="17"/>
  <c r="C17" i="17"/>
  <c r="C17" i="16"/>
  <c r="C38" i="16"/>
  <c r="E17" i="15"/>
  <c r="H17" i="15"/>
  <c r="K17" i="15"/>
  <c r="N17" i="15"/>
  <c r="N38" i="7"/>
  <c r="N17" i="7"/>
  <c r="N38" i="17"/>
  <c r="N17" i="17"/>
  <c r="N38" i="16"/>
  <c r="N17" i="16"/>
  <c r="M38" i="18"/>
  <c r="M17" i="18"/>
  <c r="Q38" i="7"/>
  <c r="Q17" i="7"/>
  <c r="Q38" i="17"/>
  <c r="Q17" i="17"/>
  <c r="Q38" i="16"/>
  <c r="Q17" i="16"/>
  <c r="P17" i="18"/>
  <c r="P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C38" i="18"/>
  <c r="C17" i="18"/>
  <c r="G38" i="7"/>
  <c r="G17" i="7"/>
  <c r="G38" i="17"/>
  <c r="G17" i="17"/>
  <c r="G17" i="16"/>
  <c r="G38" i="16"/>
  <c r="F38" i="18"/>
  <c r="F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M39" i="18"/>
  <c r="M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P39" i="18"/>
  <c r="P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C18" i="18"/>
  <c r="C39" i="18"/>
  <c r="G39" i="7"/>
  <c r="G18" i="7"/>
  <c r="G39" i="17"/>
  <c r="G18" i="17"/>
  <c r="G39" i="16"/>
  <c r="G18" i="16"/>
  <c r="F18" i="18"/>
  <c r="F39" i="18"/>
  <c r="J18" i="7"/>
  <c r="J39" i="7"/>
  <c r="J18" i="17"/>
  <c r="J39" i="17"/>
  <c r="J39" i="16"/>
  <c r="J18" i="16"/>
  <c r="I39" i="18"/>
  <c r="I18" i="18"/>
  <c r="E39" i="7"/>
  <c r="E18" i="7"/>
  <c r="E39" i="17"/>
  <c r="E18" i="17"/>
  <c r="E18" i="16"/>
  <c r="E39" i="16"/>
  <c r="D39" i="18"/>
  <c r="D18" i="18"/>
  <c r="K39" i="7"/>
  <c r="K18" i="7"/>
  <c r="K39" i="17"/>
  <c r="K18" i="17"/>
  <c r="K39" i="16"/>
  <c r="K18" i="16"/>
  <c r="J18" i="18"/>
  <c r="J39" i="18"/>
  <c r="H18" i="15"/>
  <c r="K18" i="15"/>
  <c r="N18" i="15"/>
  <c r="Q18" i="15"/>
  <c r="M39" i="7"/>
  <c r="M18" i="7"/>
  <c r="M39" i="17"/>
  <c r="M18" i="17"/>
  <c r="M18" i="16"/>
  <c r="M39" i="16"/>
  <c r="L39" i="18"/>
  <c r="L18" i="18"/>
  <c r="P39" i="7"/>
  <c r="P18" i="7"/>
  <c r="P39" i="17"/>
  <c r="P18" i="17"/>
  <c r="P39" i="16"/>
  <c r="P18" i="16"/>
  <c r="O18" i="18"/>
  <c r="O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F18" i="7"/>
  <c r="F39" i="7"/>
  <c r="F18" i="17"/>
  <c r="F39" i="17"/>
  <c r="F39" i="16"/>
  <c r="F18" i="16"/>
  <c r="E39" i="18"/>
  <c r="E18" i="18"/>
  <c r="H39" i="7"/>
  <c r="H18" i="7"/>
  <c r="H39" i="17"/>
  <c r="H18" i="17"/>
  <c r="H39" i="16"/>
  <c r="H18" i="16"/>
  <c r="G18" i="18"/>
  <c r="G39" i="18"/>
  <c r="D18" i="15"/>
  <c r="G18" i="15"/>
  <c r="J18" i="15"/>
  <c r="M18" i="15"/>
  <c r="I39" i="7"/>
  <c r="I18" i="7"/>
  <c r="I39" i="17"/>
  <c r="I18" i="17"/>
  <c r="I18" i="16"/>
  <c r="I39" i="16"/>
  <c r="H39" i="18"/>
  <c r="H18" i="18"/>
  <c r="L39" i="7"/>
  <c r="L18" i="7"/>
  <c r="L39" i="17"/>
  <c r="L18" i="17"/>
  <c r="L39" i="16"/>
  <c r="L18" i="16"/>
  <c r="K39" i="18"/>
  <c r="K18" i="18"/>
  <c r="O39" i="7"/>
  <c r="O18" i="7"/>
  <c r="O39" i="17"/>
  <c r="O18" i="17"/>
  <c r="O39" i="16"/>
  <c r="O18" i="16"/>
  <c r="N18" i="18"/>
  <c r="N39" i="18"/>
  <c r="R18" i="7"/>
  <c r="R39" i="7"/>
  <c r="R18" i="17"/>
  <c r="R39" i="17"/>
  <c r="R39" i="16"/>
  <c r="R18" i="16"/>
  <c r="Q39" i="18"/>
  <c r="Q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L19" i="7"/>
  <c r="L40" i="7"/>
  <c r="L19" i="17"/>
  <c r="L40" i="17"/>
  <c r="L40" i="16"/>
  <c r="L19" i="16"/>
  <c r="K40" i="18"/>
  <c r="K19" i="18"/>
  <c r="O40" i="7"/>
  <c r="O19" i="7"/>
  <c r="O40" i="17"/>
  <c r="O19" i="17"/>
  <c r="O19" i="16"/>
  <c r="O40" i="16"/>
  <c r="N40" i="18"/>
  <c r="N19" i="18"/>
  <c r="R40" i="7"/>
  <c r="R19" i="7"/>
  <c r="R40" i="17"/>
  <c r="R19" i="17"/>
  <c r="R40" i="16"/>
  <c r="R19" i="16"/>
  <c r="Q19" i="18"/>
  <c r="Q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D19" i="18"/>
  <c r="D40" i="18"/>
  <c r="K19" i="15"/>
  <c r="N19" i="15"/>
  <c r="Q19" i="15"/>
  <c r="D19" i="15"/>
  <c r="P19" i="7"/>
  <c r="P40" i="7"/>
  <c r="P19" i="17"/>
  <c r="P40" i="17"/>
  <c r="P40" i="16"/>
  <c r="P19" i="16"/>
  <c r="O40" i="18"/>
  <c r="O19" i="18"/>
  <c r="I40" i="7"/>
  <c r="I19" i="7"/>
  <c r="I40" i="17"/>
  <c r="I19" i="17"/>
  <c r="I40" i="16"/>
  <c r="I19" i="16"/>
  <c r="H19" i="18"/>
  <c r="H40" i="18"/>
  <c r="H19" i="7"/>
  <c r="H40" i="7"/>
  <c r="H19" i="17"/>
  <c r="H40" i="17"/>
  <c r="H40" i="16"/>
  <c r="H19" i="16"/>
  <c r="G40" i="18"/>
  <c r="G19" i="18"/>
  <c r="K40" i="7"/>
  <c r="K19" i="7"/>
  <c r="K40" i="17"/>
  <c r="K19" i="17"/>
  <c r="K19" i="16"/>
  <c r="K40" i="16"/>
  <c r="J40" i="18"/>
  <c r="J19" i="18"/>
  <c r="N40" i="7"/>
  <c r="N19" i="7"/>
  <c r="N40" i="17"/>
  <c r="N19" i="17"/>
  <c r="N40" i="16"/>
  <c r="N19" i="16"/>
  <c r="M19" i="18"/>
  <c r="M40" i="18"/>
  <c r="Q40" i="7"/>
  <c r="Q19" i="7"/>
  <c r="Q40" i="17"/>
  <c r="Q19" i="17"/>
  <c r="Q40" i="16"/>
  <c r="Q19" i="16"/>
  <c r="P19" i="18"/>
  <c r="P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E19" i="18"/>
  <c r="E40" i="18"/>
  <c r="D19" i="7"/>
  <c r="D40" i="7"/>
  <c r="D19" i="17"/>
  <c r="D40" i="17"/>
  <c r="D40" i="16"/>
  <c r="D19" i="16"/>
  <c r="C40" i="18"/>
  <c r="C19" i="18"/>
  <c r="G40" i="7"/>
  <c r="G19" i="7"/>
  <c r="G40" i="17"/>
  <c r="G19" i="17"/>
  <c r="G19" i="16"/>
  <c r="G40" i="16"/>
  <c r="F40" i="18"/>
  <c r="F19" i="18"/>
  <c r="J40" i="7"/>
  <c r="J19" i="7"/>
  <c r="J40" i="17"/>
  <c r="J19" i="17"/>
  <c r="J40" i="16"/>
  <c r="J19" i="16"/>
  <c r="I40" i="18"/>
  <c r="I19" i="18"/>
  <c r="M40" i="7"/>
  <c r="M19" i="7"/>
  <c r="M40" i="17"/>
  <c r="M19" i="17"/>
  <c r="M40" i="16"/>
  <c r="M19" i="16"/>
  <c r="L19" i="18"/>
  <c r="L40" i="18"/>
  <c r="C19" i="15"/>
  <c r="F19" i="15"/>
  <c r="I19" i="15"/>
  <c r="L19" i="15"/>
</calcChain>
</file>

<file path=xl/sharedStrings.xml><?xml version="1.0" encoding="utf-8"?>
<sst xmlns="http://schemas.openxmlformats.org/spreadsheetml/2006/main" count="38" uniqueCount="34">
  <si>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</si>
  <si>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</si>
  <si>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</si>
  <si>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</si>
  <si>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</si>
  <si>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</si>
  <si>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</si>
  <si>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</si>
  <si>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</si>
  <si>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</si>
  <si>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</si>
  <si>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</si>
  <si>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</si>
  <si>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</si>
  <si>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</si>
  <si>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</si>
  <si>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</si>
  <si>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</si>
  <si>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</si>
  <si>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</si>
  <si>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</si>
  <si>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</si>
  <si>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</si>
  <si>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</si>
  <si>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</si>
  <si>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</si>
  <si>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</si>
  <si>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</si>
  <si>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</si>
  <si>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</si>
  <si>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</si>
  <si>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wt</t>
  </si>
  <si>
    <t>ko</t>
  </si>
  <si>
    <t>TRAF3IP3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</si>
</sst>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  <xf numFmtId="164" fontId="6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zoomScale="363" zoomScaleNormal="363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D5" sqref="D5"/>
    </sheetView>
  </sheetViews>
  <sheetFormatPr baseColWidth="10" defaultColWidth="10.6640625" defaultRowHeight="13" x14ac:dyDescent="0.15"/>
  <cols>
    <col min="1" max="1" width="10.6640625" style="2"/>
    <col min="2" max="2" width="6.83203125" bestFit="1" customWidth="1"/>
    <col min="3" max="3" width="10.5" bestFit="1" customWidth="1"/>
    <col min="4" max="17" width="6.6640625" customWidth="1"/>
  </cols>
  <sheetData>
    <row r="1" spans="1:17" s="1" customFormat="1" x14ac:dyDescent="0.15">
      <c r="A1" s="5" t="s">
        <v>0</v>
      </c>
      <c r="B1" s="6" t="s">
        <v>30</v>
      </c>
      <c r="C1" s="7" t="s">
        <v>33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7" t="s">
        <v>12</v>
      </c>
      <c r="P1" s="7" t="s">
        <v>13</v>
      </c>
      <c r="Q1" s="8" t="s">
        <v>14</v>
      </c>
    </row>
    <row r="2" spans="1:17" x14ac:dyDescent="0.15">
      <c r="A2" s="4" t="s">
        <v>31</v>
      </c>
      <c r="B2" s="42">
        <v>25.021999359130859</v>
      </c>
      <c r="C2" s="43">
        <v>24.427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1"/>
    </row>
    <row r="3" spans="1:17" x14ac:dyDescent="0.15">
      <c r="A3" s="3" t="str">
        <f>A2</f>
        <v>wt</v>
      </c>
      <c r="B3" s="42">
        <v>24.951999664306641</v>
      </c>
      <c r="C3" s="43">
        <v>24.512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4"/>
    </row>
    <row r="4" spans="1:17" x14ac:dyDescent="0.15">
      <c r="A4" s="3" t="str">
        <f>A3</f>
        <v>wt</v>
      </c>
      <c r="B4" s="42">
        <v>24.979999542236328</v>
      </c>
      <c r="C4" s="43">
        <v>24.542000000000002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</row>
    <row r="5" spans="1:17" x14ac:dyDescent="0.15">
      <c r="A5" s="4" t="s">
        <v>32</v>
      </c>
      <c r="B5" s="42">
        <v>24.41200065612793</v>
      </c>
      <c r="C5" s="43">
        <v>26.431999999999999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</row>
    <row r="6" spans="1:17" x14ac:dyDescent="0.15">
      <c r="A6" s="3" t="str">
        <f>A5</f>
        <v>ko</v>
      </c>
      <c r="B6" s="42">
        <v>24.475000381469727</v>
      </c>
      <c r="C6" s="43">
        <v>26.202999999999999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x14ac:dyDescent="0.15">
      <c r="A7" s="3" t="str">
        <f>A6</f>
        <v>ko</v>
      </c>
      <c r="B7" s="42">
        <v>24.443000793457031</v>
      </c>
      <c r="C7" s="43">
        <v>26.542999999999999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4"/>
    </row>
    <row r="8" spans="1:17" x14ac:dyDescent="0.15">
      <c r="A8" s="4" t="s">
        <v>15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</row>
    <row r="9" spans="1:17" x14ac:dyDescent="0.15">
      <c r="A9" s="3" t="str">
        <f>A8</f>
        <v>sample 3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</row>
    <row r="10" spans="1:17" x14ac:dyDescent="0.15">
      <c r="A10" s="3" t="str">
        <f>A9</f>
        <v>sample 3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</row>
    <row r="11" spans="1:17" x14ac:dyDescent="0.15">
      <c r="A11" s="4" t="s">
        <v>16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</row>
    <row r="12" spans="1:17" x14ac:dyDescent="0.15">
      <c r="A12" s="3" t="str">
        <f>A11</f>
        <v>sample 4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</row>
    <row r="13" spans="1:17" x14ac:dyDescent="0.15">
      <c r="A13" s="3" t="str">
        <f>A12</f>
        <v>sample 4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4"/>
    </row>
    <row r="14" spans="1:17" x14ac:dyDescent="0.15">
      <c r="A14" s="4" t="s">
        <v>17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1:17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</row>
    <row r="16" spans="1:17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</row>
    <row r="17" spans="1:17" x14ac:dyDescent="0.15">
      <c r="A17" s="4" t="s">
        <v>18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/>
    </row>
    <row r="18" spans="1:17" x14ac:dyDescent="0.15">
      <c r="A18" s="3" t="str">
        <f>A17</f>
        <v>sample 6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</row>
    <row r="19" spans="1:17" x14ac:dyDescent="0.15">
      <c r="A19" s="3" t="str">
        <f>A18</f>
        <v>sample 6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</row>
    <row r="20" spans="1:17" x14ac:dyDescent="0.15">
      <c r="A20" s="4" t="s">
        <v>19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1:17" x14ac:dyDescent="0.15">
      <c r="A21" s="3" t="str">
        <f>A20</f>
        <v>sample 7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</row>
    <row r="22" spans="1:17" x14ac:dyDescent="0.15">
      <c r="A22" s="3" t="str">
        <f>A21</f>
        <v>sample 7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</row>
    <row r="23" spans="1:17" x14ac:dyDescent="0.15">
      <c r="A23" s="4" t="s">
        <v>20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1"/>
    </row>
    <row r="24" spans="1:17" x14ac:dyDescent="0.15">
      <c r="A24" s="3" t="str">
        <f>A23</f>
        <v>sample 8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1:17" x14ac:dyDescent="0.15">
      <c r="A25" s="3" t="str">
        <f>A24</f>
        <v>sample 8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1:17" x14ac:dyDescent="0.15">
      <c r="A26" s="4" t="s">
        <v>21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1:17" x14ac:dyDescent="0.15">
      <c r="A27" s="3" t="str">
        <f>A26</f>
        <v>sample 9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</row>
    <row r="28" spans="1:17" x14ac:dyDescent="0.15">
      <c r="A28" s="3" t="str">
        <f>A27</f>
        <v>sample 9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</row>
    <row r="29" spans="1:17" x14ac:dyDescent="0.15">
      <c r="A29" s="3" t="str">
        <f>A28</f>
        <v>sample 9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</row>
    <row r="30" spans="1:17" x14ac:dyDescent="0.15">
      <c r="A30" s="3" t="str">
        <f>A29</f>
        <v>sample 9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</row>
    <row r="31" spans="1:17" x14ac:dyDescent="0.15">
      <c r="A31" s="3" t="str">
        <f>A30</f>
        <v>sample 9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</row>
    <row r="32" spans="1:17" x14ac:dyDescent="0.15">
      <c r="A32" s="4" t="s">
        <v>22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1:17" x14ac:dyDescent="0.15">
      <c r="A33" s="3" t="str">
        <f>A32</f>
        <v>sample 10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</row>
    <row r="34" spans="1:17" x14ac:dyDescent="0.15">
      <c r="A34" s="3" t="str">
        <f>A33</f>
        <v>sample 10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</row>
    <row r="35" spans="1:17" x14ac:dyDescent="0.15">
      <c r="A35" s="3" t="str">
        <f>A34</f>
        <v>sample 10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</row>
    <row r="36" spans="1:17" x14ac:dyDescent="0.15">
      <c r="A36" s="3" t="str">
        <f>A35</f>
        <v>sample 10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</row>
    <row r="37" spans="1:17" x14ac:dyDescent="0.15">
      <c r="A37" s="3" t="str">
        <f>A36</f>
        <v>sample 10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</row>
    <row r="38" spans="1:17" x14ac:dyDescent="0.15">
      <c r="A38" s="4" t="s">
        <v>23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1"/>
    </row>
    <row r="39" spans="1:17" x14ac:dyDescent="0.15">
      <c r="A39" s="3" t="str">
        <f>A38</f>
        <v>sample 11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</row>
    <row r="40" spans="1:17" x14ac:dyDescent="0.15">
      <c r="A40" s="3" t="str">
        <f>A39</f>
        <v>sample 11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</row>
    <row r="41" spans="1:17" x14ac:dyDescent="0.15">
      <c r="A41" s="3" t="str">
        <f>A40</f>
        <v>sample 11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</row>
    <row r="42" spans="1:17" x14ac:dyDescent="0.15">
      <c r="A42" s="3" t="str">
        <f>A41</f>
        <v>sample 11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1:17" x14ac:dyDescent="0.15">
      <c r="A43" s="3" t="str">
        <f>A42</f>
        <v>sample 11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  <row r="44" spans="1:17" x14ac:dyDescent="0.15">
      <c r="A44" s="4" t="s">
        <v>24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/>
    </row>
    <row r="45" spans="1:17" x14ac:dyDescent="0.15">
      <c r="A45" s="3" t="str">
        <f>A44</f>
        <v>sample 12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</row>
    <row r="46" spans="1:17" x14ac:dyDescent="0.15">
      <c r="A46" s="3" t="str">
        <f>A45</f>
        <v>sample 12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</row>
    <row r="47" spans="1:17" x14ac:dyDescent="0.15">
      <c r="A47" s="3" t="str">
        <f>A46</f>
        <v>sample 12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</row>
    <row r="48" spans="1:17" x14ac:dyDescent="0.15">
      <c r="A48" s="3" t="str">
        <f>A47</f>
        <v>sample 12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</row>
    <row r="49" spans="1:17" x14ac:dyDescent="0.15">
      <c r="A49" s="3" t="str">
        <f>A48</f>
        <v>sample 12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</row>
    <row r="50" spans="1:17" x14ac:dyDescent="0.15">
      <c r="A50" s="4" t="s">
        <v>25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</row>
    <row r="51" spans="1:17" x14ac:dyDescent="0.15">
      <c r="A51" s="3" t="str">
        <f>A50</f>
        <v>sample 13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</row>
    <row r="52" spans="1:17" x14ac:dyDescent="0.15">
      <c r="A52" s="3" t="str">
        <f>A51</f>
        <v>sample 13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</row>
    <row r="53" spans="1:17" x14ac:dyDescent="0.15">
      <c r="A53" s="3" t="str">
        <f>A52</f>
        <v>sample 13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</row>
    <row r="54" spans="1:17" x14ac:dyDescent="0.15">
      <c r="A54" s="3" t="str">
        <f>A53</f>
        <v>sample 13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</row>
    <row r="55" spans="1:17" x14ac:dyDescent="0.15">
      <c r="A55" s="3" t="str">
        <f>A54</f>
        <v>sample 13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</row>
    <row r="56" spans="1:17" x14ac:dyDescent="0.15">
      <c r="A56" s="4" t="s">
        <v>26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/>
    </row>
    <row r="57" spans="1:17" x14ac:dyDescent="0.15">
      <c r="A57" s="3" t="str">
        <f>A56</f>
        <v>sample 14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</row>
    <row r="58" spans="1:17" x14ac:dyDescent="0.15">
      <c r="A58" s="3" t="str">
        <f>A57</f>
        <v>sample 14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</row>
    <row r="59" spans="1:17" x14ac:dyDescent="0.15">
      <c r="A59" s="3" t="str">
        <f>A58</f>
        <v>sample 14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</row>
    <row r="60" spans="1:17" x14ac:dyDescent="0.15">
      <c r="A60" s="3" t="str">
        <f>A59</f>
        <v>sample 14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</row>
    <row r="61" spans="1:17" x14ac:dyDescent="0.15">
      <c r="A61" s="3" t="str">
        <f>A60</f>
        <v>sample 14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</row>
    <row r="62" spans="1:17" x14ac:dyDescent="0.15">
      <c r="A62" s="4" t="s">
        <v>27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1"/>
    </row>
    <row r="63" spans="1:17" x14ac:dyDescent="0.15">
      <c r="A63" s="3" t="str">
        <f>A62</f>
        <v>sample 15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</row>
    <row r="64" spans="1:17" x14ac:dyDescent="0.15">
      <c r="A64" s="3" t="str">
        <f>A63</f>
        <v>sample 15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</row>
    <row r="65" spans="1:17" x14ac:dyDescent="0.15">
      <c r="A65" s="3" t="str">
        <f>A64</f>
        <v>sample 15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</row>
    <row r="66" spans="1:17" x14ac:dyDescent="0.15">
      <c r="A66" s="3" t="str">
        <f>A65</f>
        <v>sample 15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</row>
    <row r="67" spans="1:17" x14ac:dyDescent="0.15">
      <c r="A67" s="3" t="str">
        <f>A66</f>
        <v>sample 15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</row>
    <row r="68" spans="1:17" x14ac:dyDescent="0.15">
      <c r="A68" s="4" t="s">
        <v>28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/>
    </row>
    <row r="69" spans="1:17" x14ac:dyDescent="0.15">
      <c r="A69" s="3" t="str">
        <f>A68</f>
        <v>sample 16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</row>
    <row r="70" spans="1:17" x14ac:dyDescent="0.15">
      <c r="A70" s="3" t="str">
        <f>A69</f>
        <v>sample 16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</row>
    <row r="71" spans="1:17" x14ac:dyDescent="0.15">
      <c r="A71" s="3" t="str">
        <f>A70</f>
        <v>sample 16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</row>
    <row r="72" spans="1:17" x14ac:dyDescent="0.15">
      <c r="A72" s="3" t="str">
        <f>A71</f>
        <v>sample 16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</row>
    <row r="73" spans="1:17" x14ac:dyDescent="0.15">
      <c r="A73" s="3" t="str">
        <f>A72</f>
        <v>sample 16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</row>
    <row r="74" spans="1:17" x14ac:dyDescent="0.1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e">
        <f>'CT Values'!#REF!</f>
        <v>#REF!</v>
      </c>
      <c r="D1" s="21" t="str">
        <f>'CT Values'!C1</f>
        <v>TRAF3IP3</v>
      </c>
      <c r="E1" s="21" t="str">
        <f>'CT Values'!D1</f>
        <v>p.p. 3</v>
      </c>
      <c r="F1" s="21" t="str">
        <f>'CT Values'!E1</f>
        <v>p.p. 4</v>
      </c>
      <c r="G1" s="21" t="str">
        <f>'CT Values'!F1</f>
        <v>p.p. 5</v>
      </c>
      <c r="H1" s="21" t="str">
        <f>'CT Values'!G1</f>
        <v>p.p. 6</v>
      </c>
      <c r="I1" s="21" t="str">
        <f>'CT Values'!H1</f>
        <v>p.p. 7</v>
      </c>
      <c r="J1" s="21" t="str">
        <f>'CT Values'!I1</f>
        <v>p.p. 8</v>
      </c>
      <c r="K1" s="21" t="str">
        <f>'CT Values'!J1</f>
        <v>p.p. 9</v>
      </c>
      <c r="L1" s="21" t="str">
        <f>'CT Values'!K1</f>
        <v>p.p. 10</v>
      </c>
      <c r="M1" s="21" t="str">
        <f>'CT Values'!L1</f>
        <v>p.p. 11</v>
      </c>
      <c r="N1" s="21" t="str">
        <f>'CT Values'!M1</f>
        <v>p.p. 12</v>
      </c>
      <c r="O1" s="21" t="str">
        <f>'CT Values'!N1</f>
        <v>p.p. 13</v>
      </c>
      <c r="P1" s="21" t="str">
        <f>'CT Values'!O1</f>
        <v>p.p. 14</v>
      </c>
      <c r="Q1" s="21" t="str">
        <f>'CT Values'!P1</f>
        <v>p.p. 15</v>
      </c>
      <c r="R1" s="22" t="str">
        <f>'CT Values'!Q1</f>
        <v>p.p. 16</v>
      </c>
    </row>
    <row r="2" spans="1:18" x14ac:dyDescent="0.15">
      <c r="A2" s="23" t="str">
        <f>'CT Values'!A2</f>
        <v>wt</v>
      </c>
      <c r="B2" s="34">
        <f>IF(ISNUMBER('CT Values'!B2),2^(0-'CT Values'!B2),"")</f>
        <v>2.9351320278337804E-8</v>
      </c>
      <c r="C2" s="16" t="str">
        <f>IF(ISNUMBER('CT Values'!#REF!),2^(0-'CT Values'!#REF!),"")</f>
        <v/>
      </c>
      <c r="D2" s="16">
        <f>IF(ISNUMBER('CT Values'!C2),2^(0-'CT Values'!C2),"")</f>
        <v>4.4334344936445503E-8</v>
      </c>
      <c r="E2" s="16" t="str">
        <f>IF(ISNUMBER('CT Values'!D2),2^(0-'CT Values'!D2),"")</f>
        <v/>
      </c>
      <c r="F2" s="16" t="str">
        <f>IF(ISNUMBER('CT Values'!E2),2^(0-'CT Values'!E2),"")</f>
        <v/>
      </c>
      <c r="G2" s="16" t="str">
        <f>IF(ISNUMBER('CT Values'!F2),2^(0-'CT Values'!F2),"")</f>
        <v/>
      </c>
      <c r="H2" s="16" t="str">
        <f>IF(ISNUMBER('CT Values'!G2),2^(0-'CT Values'!G2),"")</f>
        <v/>
      </c>
      <c r="I2" s="16" t="str">
        <f>IF(ISNUMBER('CT Values'!H2),2^(0-'CT Values'!H2),"")</f>
        <v/>
      </c>
      <c r="J2" s="16" t="str">
        <f>IF(ISNUMBER('CT Values'!I2),2^(0-'CT Values'!I2),"")</f>
        <v/>
      </c>
      <c r="K2" s="16" t="str">
        <f>IF(ISNUMBER('CT Values'!J2),2^(0-'CT Values'!J2),"")</f>
        <v/>
      </c>
      <c r="L2" s="16" t="str">
        <f>IF(ISNUMBER('CT Values'!K2),2^(0-'CT Values'!K2),"")</f>
        <v/>
      </c>
      <c r="M2" s="16" t="str">
        <f>IF(ISNUMBER('CT Values'!L2),2^(0-'CT Values'!L2),"")</f>
        <v/>
      </c>
      <c r="N2" s="16" t="str">
        <f>IF(ISNUMBER('CT Values'!M2),2^(0-'CT Values'!M2),"")</f>
        <v/>
      </c>
      <c r="O2" s="16" t="str">
        <f>IF(ISNUMBER('CT Values'!N2),2^(0-'CT Values'!N2),"")</f>
        <v/>
      </c>
      <c r="P2" s="16" t="str">
        <f>IF(ISNUMBER('CT Values'!O2),2^(0-'CT Values'!O2),"")</f>
        <v/>
      </c>
      <c r="Q2" s="16" t="str">
        <f>IF(ISNUMBER('CT Values'!P2),2^(0-'CT Values'!P2),"")</f>
        <v/>
      </c>
      <c r="R2" s="17" t="str">
        <f>IF(ISNUMBER('CT Values'!Q2),2^(0-'CT Values'!Q2),"")</f>
        <v/>
      </c>
    </row>
    <row r="3" spans="1:18" x14ac:dyDescent="0.15">
      <c r="A3" s="23" t="str">
        <f>'CT Values'!A3</f>
        <v>wt</v>
      </c>
      <c r="B3" s="34">
        <f>IF(ISNUMBER('CT Values'!B3),2^(0-'CT Values'!B3),"")</f>
        <v>3.0810564065122643E-8</v>
      </c>
      <c r="C3" s="16" t="str">
        <f>IF(ISNUMBER('CT Values'!#REF!),2^(0-'CT Values'!#REF!),"")</f>
        <v/>
      </c>
      <c r="D3" s="16">
        <f>IF(ISNUMBER('CT Values'!C3),2^(0-'CT Values'!C3),"")</f>
        <v>4.1797734816145953E-8</v>
      </c>
      <c r="E3" s="16" t="str">
        <f>IF(ISNUMBER('CT Values'!D3),2^(0-'CT Values'!D3),"")</f>
        <v/>
      </c>
      <c r="F3" s="16" t="str">
        <f>IF(ISNUMBER('CT Values'!E3),2^(0-'CT Values'!E3),"")</f>
        <v/>
      </c>
      <c r="G3" s="16" t="str">
        <f>IF(ISNUMBER('CT Values'!F3),2^(0-'CT Values'!F3),"")</f>
        <v/>
      </c>
      <c r="H3" s="16" t="str">
        <f>IF(ISNUMBER('CT Values'!G3),2^(0-'CT Values'!G3),"")</f>
        <v/>
      </c>
      <c r="I3" s="16" t="str">
        <f>IF(ISNUMBER('CT Values'!H3),2^(0-'CT Values'!H3),"")</f>
        <v/>
      </c>
      <c r="J3" s="16" t="str">
        <f>IF(ISNUMBER('CT Values'!I3),2^(0-'CT Values'!I3),"")</f>
        <v/>
      </c>
      <c r="K3" s="16" t="str">
        <f>IF(ISNUMBER('CT Values'!J3),2^(0-'CT Values'!J3),"")</f>
        <v/>
      </c>
      <c r="L3" s="16" t="str">
        <f>IF(ISNUMBER('CT Values'!K3),2^(0-'CT Values'!K3),"")</f>
        <v/>
      </c>
      <c r="M3" s="16" t="str">
        <f>IF(ISNUMBER('CT Values'!L3),2^(0-'CT Values'!L3),"")</f>
        <v/>
      </c>
      <c r="N3" s="16" t="str">
        <f>IF(ISNUMBER('CT Values'!M3),2^(0-'CT Values'!M3),"")</f>
        <v/>
      </c>
      <c r="O3" s="16" t="str">
        <f>IF(ISNUMBER('CT Values'!N3),2^(0-'CT Values'!N3),"")</f>
        <v/>
      </c>
      <c r="P3" s="16" t="str">
        <f>IF(ISNUMBER('CT Values'!O3),2^(0-'CT Values'!O3),"")</f>
        <v/>
      </c>
      <c r="Q3" s="16" t="str">
        <f>IF(ISNUMBER('CT Values'!P3),2^(0-'CT Values'!P3),"")</f>
        <v/>
      </c>
      <c r="R3" s="17" t="str">
        <f>IF(ISNUMBER('CT Values'!Q3),2^(0-'CT Values'!Q3),"")</f>
        <v/>
      </c>
    </row>
    <row r="4" spans="1:18" x14ac:dyDescent="0.15">
      <c r="A4" s="23" t="str">
        <f>'CT Values'!A4</f>
        <v>wt</v>
      </c>
      <c r="B4" s="34">
        <f>IF(ISNUMBER('CT Values'!B4),2^(0-'CT Values'!B4),"")</f>
        <v>3.0218356892972872E-8</v>
      </c>
      <c r="C4" s="16" t="str">
        <f>IF(ISNUMBER('CT Values'!#REF!),2^(0-'CT Values'!#REF!),"")</f>
        <v/>
      </c>
      <c r="D4" s="16">
        <f>IF(ISNUMBER('CT Values'!C4),2^(0-'CT Values'!C4),"")</f>
        <v>4.0937549872089126E-8</v>
      </c>
      <c r="E4" s="16" t="str">
        <f>IF(ISNUMBER('CT Values'!D4),2^(0-'CT Values'!D4),"")</f>
        <v/>
      </c>
      <c r="F4" s="16" t="str">
        <f>IF(ISNUMBER('CT Values'!E4),2^(0-'CT Values'!E4),"")</f>
        <v/>
      </c>
      <c r="G4" s="16" t="str">
        <f>IF(ISNUMBER('CT Values'!F4),2^(0-'CT Values'!F4),"")</f>
        <v/>
      </c>
      <c r="H4" s="16" t="str">
        <f>IF(ISNUMBER('CT Values'!G4),2^(0-'CT Values'!G4),"")</f>
        <v/>
      </c>
      <c r="I4" s="16" t="str">
        <f>IF(ISNUMBER('CT Values'!H4),2^(0-'CT Values'!H4),"")</f>
        <v/>
      </c>
      <c r="J4" s="16" t="str">
        <f>IF(ISNUMBER('CT Values'!I4),2^(0-'CT Values'!I4),"")</f>
        <v/>
      </c>
      <c r="K4" s="16" t="str">
        <f>IF(ISNUMBER('CT Values'!J4),2^(0-'CT Values'!J4),"")</f>
        <v/>
      </c>
      <c r="L4" s="16" t="str">
        <f>IF(ISNUMBER('CT Values'!K4),2^(0-'CT Values'!K4),"")</f>
        <v/>
      </c>
      <c r="M4" s="16" t="str">
        <f>IF(ISNUMBER('CT Values'!L4),2^(0-'CT Values'!L4),"")</f>
        <v/>
      </c>
      <c r="N4" s="16" t="str">
        <f>IF(ISNUMBER('CT Values'!M4),2^(0-'CT Values'!M4),"")</f>
        <v/>
      </c>
      <c r="O4" s="16" t="str">
        <f>IF(ISNUMBER('CT Values'!N4),2^(0-'CT Values'!N4),"")</f>
        <v/>
      </c>
      <c r="P4" s="16" t="str">
        <f>IF(ISNUMBER('CT Values'!O4),2^(0-'CT Values'!O4),"")</f>
        <v/>
      </c>
      <c r="Q4" s="16" t="str">
        <f>IF(ISNUMBER('CT Values'!P4),2^(0-'CT Values'!P4),"")</f>
        <v/>
      </c>
      <c r="R4" s="17" t="str">
        <f>IF(ISNUMBER('CT Values'!Q4),2^(0-'CT Values'!Q4),"")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ko</v>
      </c>
      <c r="B8" s="34">
        <f>IF(ISNUMBER('CT Values'!B5),2^(0-'CT Values'!B5),"")</f>
        <v>4.4797682596387289E-8</v>
      </c>
      <c r="C8" s="16" t="str">
        <f>IF(ISNUMBER('CT Values'!#REF!),2^(0-'CT Values'!#REF!),"")</f>
        <v/>
      </c>
      <c r="D8" s="16">
        <f>IF(ISNUMBER('CT Values'!C5),2^(0-'CT Values'!C5),"")</f>
        <v>1.1045239938816718E-8</v>
      </c>
      <c r="E8" s="16" t="str">
        <f>IF(ISNUMBER('CT Values'!D5),2^(0-'CT Values'!D5),"")</f>
        <v/>
      </c>
      <c r="F8" s="16" t="str">
        <f>IF(ISNUMBER('CT Values'!E5),2^(0-'CT Values'!E5),"")</f>
        <v/>
      </c>
      <c r="G8" s="16" t="str">
        <f>IF(ISNUMBER('CT Values'!F5),2^(0-'CT Values'!F5),"")</f>
        <v/>
      </c>
      <c r="H8" s="16" t="str">
        <f>IF(ISNUMBER('CT Values'!G5),2^(0-'CT Values'!G5),"")</f>
        <v/>
      </c>
      <c r="I8" s="16" t="str">
        <f>IF(ISNUMBER('CT Values'!H5),2^(0-'CT Values'!H5),"")</f>
        <v/>
      </c>
      <c r="J8" s="16" t="str">
        <f>IF(ISNUMBER('CT Values'!I5),2^(0-'CT Values'!I5),"")</f>
        <v/>
      </c>
      <c r="K8" s="16" t="str">
        <f>IF(ISNUMBER('CT Values'!J5),2^(0-'CT Values'!J5),"")</f>
        <v/>
      </c>
      <c r="L8" s="16" t="str">
        <f>IF(ISNUMBER('CT Values'!K5),2^(0-'CT Values'!K5),"")</f>
        <v/>
      </c>
      <c r="M8" s="16" t="str">
        <f>IF(ISNUMBER('CT Values'!L5),2^(0-'CT Values'!L5),"")</f>
        <v/>
      </c>
      <c r="N8" s="16" t="str">
        <f>IF(ISNUMBER('CT Values'!M5),2^(0-'CT Values'!M5),"")</f>
        <v/>
      </c>
      <c r="O8" s="16" t="str">
        <f>IF(ISNUMBER('CT Values'!N5),2^(0-'CT Values'!N5),"")</f>
        <v/>
      </c>
      <c r="P8" s="16" t="str">
        <f>IF(ISNUMBER('CT Values'!O5),2^(0-'CT Values'!O5),"")</f>
        <v/>
      </c>
      <c r="Q8" s="16" t="str">
        <f>IF(ISNUMBER('CT Values'!P5),2^(0-'CT Values'!P5),"")</f>
        <v/>
      </c>
      <c r="R8" s="17" t="str">
        <f>IF(ISNUMBER('CT Values'!Q5),2^(0-'CT Values'!Q5),"")</f>
        <v/>
      </c>
    </row>
    <row r="9" spans="1:18" x14ac:dyDescent="0.15">
      <c r="A9" s="23" t="str">
        <f>'CT Values'!A6</f>
        <v>ko</v>
      </c>
      <c r="B9" s="34">
        <f>IF(ISNUMBER('CT Values'!B6),2^(0-'CT Values'!B6),"")</f>
        <v>4.2883551106921665E-8</v>
      </c>
      <c r="C9" s="16" t="str">
        <f>IF(ISNUMBER('CT Values'!#REF!),2^(0-'CT Values'!#REF!),"")</f>
        <v/>
      </c>
      <c r="D9" s="16">
        <f>IF(ISNUMBER('CT Values'!C6),2^(0-'CT Values'!C6),"")</f>
        <v>1.29452673368249E-8</v>
      </c>
      <c r="E9" s="16" t="str">
        <f>IF(ISNUMBER('CT Values'!D6),2^(0-'CT Values'!D6),"")</f>
        <v/>
      </c>
      <c r="F9" s="16" t="str">
        <f>IF(ISNUMBER('CT Values'!E6),2^(0-'CT Values'!E6),"")</f>
        <v/>
      </c>
      <c r="G9" s="16" t="str">
        <f>IF(ISNUMBER('CT Values'!F6),2^(0-'CT Values'!F6),"")</f>
        <v/>
      </c>
      <c r="H9" s="16" t="str">
        <f>IF(ISNUMBER('CT Values'!G6),2^(0-'CT Values'!G6),"")</f>
        <v/>
      </c>
      <c r="I9" s="16" t="str">
        <f>IF(ISNUMBER('CT Values'!H6),2^(0-'CT Values'!H6),"")</f>
        <v/>
      </c>
      <c r="J9" s="16" t="str">
        <f>IF(ISNUMBER('CT Values'!I6),2^(0-'CT Values'!I6),"")</f>
        <v/>
      </c>
      <c r="K9" s="16" t="str">
        <f>IF(ISNUMBER('CT Values'!J6),2^(0-'CT Values'!J6),"")</f>
        <v/>
      </c>
      <c r="L9" s="16" t="str">
        <f>IF(ISNUMBER('CT Values'!K6),2^(0-'CT Values'!K6),"")</f>
        <v/>
      </c>
      <c r="M9" s="16" t="str">
        <f>IF(ISNUMBER('CT Values'!L6),2^(0-'CT Values'!L6),"")</f>
        <v/>
      </c>
      <c r="N9" s="16" t="str">
        <f>IF(ISNUMBER('CT Values'!M6),2^(0-'CT Values'!M6),"")</f>
        <v/>
      </c>
      <c r="O9" s="16" t="str">
        <f>IF(ISNUMBER('CT Values'!N6),2^(0-'CT Values'!N6),"")</f>
        <v/>
      </c>
      <c r="P9" s="16" t="str">
        <f>IF(ISNUMBER('CT Values'!O6),2^(0-'CT Values'!O6),"")</f>
        <v/>
      </c>
      <c r="Q9" s="16" t="str">
        <f>IF(ISNUMBER('CT Values'!P6),2^(0-'CT Values'!P6),"")</f>
        <v/>
      </c>
      <c r="R9" s="17" t="str">
        <f>IF(ISNUMBER('CT Values'!Q6),2^(0-'CT Values'!Q6),"")</f>
        <v/>
      </c>
    </row>
    <row r="10" spans="1:18" x14ac:dyDescent="0.15">
      <c r="A10" s="23" t="str">
        <f>'CT Values'!A7</f>
        <v>ko</v>
      </c>
      <c r="B10" s="34">
        <f>IF(ISNUMBER('CT Values'!B7),2^(0-'CT Values'!B7),"")</f>
        <v>4.3845353624760831E-8</v>
      </c>
      <c r="C10" s="16" t="str">
        <f>IF(ISNUMBER('CT Values'!#REF!),2^(0-'CT Values'!#REF!),"")</f>
        <v/>
      </c>
      <c r="D10" s="16">
        <f>IF(ISNUMBER('CT Values'!C7),2^(0-'CT Values'!C7),"")</f>
        <v>1.022729598920727E-8</v>
      </c>
      <c r="E10" s="16" t="str">
        <f>IF(ISNUMBER('CT Values'!D7),2^(0-'CT Values'!D7),"")</f>
        <v/>
      </c>
      <c r="F10" s="16" t="str">
        <f>IF(ISNUMBER('CT Values'!E7),2^(0-'CT Values'!E7),"")</f>
        <v/>
      </c>
      <c r="G10" s="16" t="str">
        <f>IF(ISNUMBER('CT Values'!F7),2^(0-'CT Values'!F7),"")</f>
        <v/>
      </c>
      <c r="H10" s="16" t="str">
        <f>IF(ISNUMBER('CT Values'!G7),2^(0-'CT Values'!G7),"")</f>
        <v/>
      </c>
      <c r="I10" s="16" t="str">
        <f>IF(ISNUMBER('CT Values'!H7),2^(0-'CT Values'!H7),"")</f>
        <v/>
      </c>
      <c r="J10" s="16" t="str">
        <f>IF(ISNUMBER('CT Values'!I7),2^(0-'CT Values'!I7),"")</f>
        <v/>
      </c>
      <c r="K10" s="16" t="str">
        <f>IF(ISNUMBER('CT Values'!J7),2^(0-'CT Values'!J7),"")</f>
        <v/>
      </c>
      <c r="L10" s="16" t="str">
        <f>IF(ISNUMBER('CT Values'!K7),2^(0-'CT Values'!K7),"")</f>
        <v/>
      </c>
      <c r="M10" s="16" t="str">
        <f>IF(ISNUMBER('CT Values'!L7),2^(0-'CT Values'!L7),"")</f>
        <v/>
      </c>
      <c r="N10" s="16" t="str">
        <f>IF(ISNUMBER('CT Values'!M7),2^(0-'CT Values'!M7),"")</f>
        <v/>
      </c>
      <c r="O10" s="16" t="str">
        <f>IF(ISNUMBER('CT Values'!N7),2^(0-'CT Values'!N7),"")</f>
        <v/>
      </c>
      <c r="P10" s="16" t="str">
        <f>IF(ISNUMBER('CT Values'!O7),2^(0-'CT Values'!O7),"")</f>
        <v/>
      </c>
      <c r="Q10" s="16" t="str">
        <f>IF(ISNUMBER('CT Values'!P7),2^(0-'CT Values'!P7),"")</f>
        <v/>
      </c>
      <c r="R10" s="17" t="str">
        <f>IF(ISNUMBER('CT Values'!Q7),2^(0-'CT Values'!Q7),"")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Values'!#REF!),2^(0-'CT Values'!#REF!),"")</f>
        <v/>
      </c>
      <c r="D14" s="16" t="str">
        <f>IF(ISNUMBER('CT Values'!C8),2^(0-'CT Values'!C8),"")</f>
        <v/>
      </c>
      <c r="E14" s="16" t="str">
        <f>IF(ISNUMBER('CT Values'!D8),2^(0-'CT Values'!D8),"")</f>
        <v/>
      </c>
      <c r="F14" s="16" t="str">
        <f>IF(ISNUMBER('CT Values'!E8),2^(0-'CT Values'!E8),"")</f>
        <v/>
      </c>
      <c r="G14" s="16" t="str">
        <f>IF(ISNUMBER('CT Values'!F8),2^(0-'CT Values'!F8),"")</f>
        <v/>
      </c>
      <c r="H14" s="16" t="str">
        <f>IF(ISNUMBER('CT Values'!G8),2^(0-'CT Values'!G8),"")</f>
        <v/>
      </c>
      <c r="I14" s="16" t="str">
        <f>IF(ISNUMBER('CT Values'!H8),2^(0-'CT Values'!H8),"")</f>
        <v/>
      </c>
      <c r="J14" s="16" t="str">
        <f>IF(ISNUMBER('CT Values'!I8),2^(0-'CT Values'!I8),"")</f>
        <v/>
      </c>
      <c r="K14" s="16" t="str">
        <f>IF(ISNUMBER('CT Values'!J8),2^(0-'CT Values'!J8),"")</f>
        <v/>
      </c>
      <c r="L14" s="16" t="str">
        <f>IF(ISNUMBER('CT Values'!K8),2^(0-'CT Values'!K8),"")</f>
        <v/>
      </c>
      <c r="M14" s="16" t="str">
        <f>IF(ISNUMBER('CT Values'!L8),2^(0-'CT Values'!L8),"")</f>
        <v/>
      </c>
      <c r="N14" s="16" t="str">
        <f>IF(ISNUMBER('CT Values'!M8),2^(0-'CT Values'!M8),"")</f>
        <v/>
      </c>
      <c r="O14" s="16" t="str">
        <f>IF(ISNUMBER('CT Values'!N8),2^(0-'CT Values'!N8),"")</f>
        <v/>
      </c>
      <c r="P14" s="16" t="str">
        <f>IF(ISNUMBER('CT Values'!O8),2^(0-'CT Values'!O8),"")</f>
        <v/>
      </c>
      <c r="Q14" s="16" t="str">
        <f>IF(ISNUMBER('CT Values'!P8),2^(0-'CT Values'!P8),"")</f>
        <v/>
      </c>
      <c r="R14" s="17" t="str">
        <f>IF(ISNUMBER('CT Values'!Q8),2^(0-'CT Values'!Q8),"")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Values'!#REF!),2^(0-'CT Values'!#REF!),"")</f>
        <v/>
      </c>
      <c r="D15" s="16" t="str">
        <f>IF(ISNUMBER('CT Values'!C9),2^(0-'CT Values'!C9),"")</f>
        <v/>
      </c>
      <c r="E15" s="16" t="str">
        <f>IF(ISNUMBER('CT Values'!D9),2^(0-'CT Values'!D9),"")</f>
        <v/>
      </c>
      <c r="F15" s="16" t="str">
        <f>IF(ISNUMBER('CT Values'!E9),2^(0-'CT Values'!E9),"")</f>
        <v/>
      </c>
      <c r="G15" s="16" t="str">
        <f>IF(ISNUMBER('CT Values'!F9),2^(0-'CT Values'!F9),"")</f>
        <v/>
      </c>
      <c r="H15" s="16" t="str">
        <f>IF(ISNUMBER('CT Values'!G9),2^(0-'CT Values'!G9),"")</f>
        <v/>
      </c>
      <c r="I15" s="16" t="str">
        <f>IF(ISNUMBER('CT Values'!H9),2^(0-'CT Values'!H9),"")</f>
        <v/>
      </c>
      <c r="J15" s="16" t="str">
        <f>IF(ISNUMBER('CT Values'!I9),2^(0-'CT Values'!I9),"")</f>
        <v/>
      </c>
      <c r="K15" s="16" t="str">
        <f>IF(ISNUMBER('CT Values'!J9),2^(0-'CT Values'!J9),"")</f>
        <v/>
      </c>
      <c r="L15" s="16" t="str">
        <f>IF(ISNUMBER('CT Values'!K9),2^(0-'CT Values'!K9),"")</f>
        <v/>
      </c>
      <c r="M15" s="16" t="str">
        <f>IF(ISNUMBER('CT Values'!L9),2^(0-'CT Values'!L9),"")</f>
        <v/>
      </c>
      <c r="N15" s="16" t="str">
        <f>IF(ISNUMBER('CT Values'!M9),2^(0-'CT Values'!M9),"")</f>
        <v/>
      </c>
      <c r="O15" s="16" t="str">
        <f>IF(ISNUMBER('CT Values'!N9),2^(0-'CT Values'!N9),"")</f>
        <v/>
      </c>
      <c r="P15" s="16" t="str">
        <f>IF(ISNUMBER('CT Values'!O9),2^(0-'CT Values'!O9),"")</f>
        <v/>
      </c>
      <c r="Q15" s="16" t="str">
        <f>IF(ISNUMBER('CT Values'!P9),2^(0-'CT Values'!P9),"")</f>
        <v/>
      </c>
      <c r="R15" s="17" t="str">
        <f>IF(ISNUMBER('CT Values'!Q9),2^(0-'CT Values'!Q9),"")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Values'!#REF!),2^(0-'CT Values'!#REF!),"")</f>
        <v/>
      </c>
      <c r="D16" s="16" t="str">
        <f>IF(ISNUMBER('CT Values'!C10),2^(0-'CT Values'!C10),"")</f>
        <v/>
      </c>
      <c r="E16" s="16" t="str">
        <f>IF(ISNUMBER('CT Values'!D10),2^(0-'CT Values'!D10),"")</f>
        <v/>
      </c>
      <c r="F16" s="16" t="str">
        <f>IF(ISNUMBER('CT Values'!E10),2^(0-'CT Values'!E10),"")</f>
        <v/>
      </c>
      <c r="G16" s="16" t="str">
        <f>IF(ISNUMBER('CT Values'!F10),2^(0-'CT Values'!F10),"")</f>
        <v/>
      </c>
      <c r="H16" s="16" t="str">
        <f>IF(ISNUMBER('CT Values'!G10),2^(0-'CT Values'!G10),"")</f>
        <v/>
      </c>
      <c r="I16" s="16" t="str">
        <f>IF(ISNUMBER('CT Values'!H10),2^(0-'CT Values'!H10),"")</f>
        <v/>
      </c>
      <c r="J16" s="16" t="str">
        <f>IF(ISNUMBER('CT Values'!I10),2^(0-'CT Values'!I10),"")</f>
        <v/>
      </c>
      <c r="K16" s="16" t="str">
        <f>IF(ISNUMBER('CT Values'!J10),2^(0-'CT Values'!J10),"")</f>
        <v/>
      </c>
      <c r="L16" s="16" t="str">
        <f>IF(ISNUMBER('CT Values'!K10),2^(0-'CT Values'!K10),"")</f>
        <v/>
      </c>
      <c r="M16" s="16" t="str">
        <f>IF(ISNUMBER('CT Values'!L10),2^(0-'CT Values'!L10),"")</f>
        <v/>
      </c>
      <c r="N16" s="16" t="str">
        <f>IF(ISNUMBER('CT Values'!M10),2^(0-'CT Values'!M10),"")</f>
        <v/>
      </c>
      <c r="O16" s="16" t="str">
        <f>IF(ISNUMBER('CT Values'!N10),2^(0-'CT Values'!N10),"")</f>
        <v/>
      </c>
      <c r="P16" s="16" t="str">
        <f>IF(ISNUMBER('CT Values'!O10),2^(0-'CT Values'!O10),"")</f>
        <v/>
      </c>
      <c r="Q16" s="16" t="str">
        <f>IF(ISNUMBER('CT Values'!P10),2^(0-'CT Values'!P10),"")</f>
        <v/>
      </c>
      <c r="R16" s="17" t="str">
        <f>IF(ISNUMBER('CT Values'!Q10),2^(0-'CT Values'!Q10),"")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Values'!#REF!),2^(0-'CT Values'!#REF!),"")</f>
        <v/>
      </c>
      <c r="D20" s="16" t="str">
        <f>IF(ISNUMBER('CT Values'!C11),2^(0-'CT Values'!C11),"")</f>
        <v/>
      </c>
      <c r="E20" s="16" t="str">
        <f>IF(ISNUMBER('CT Values'!D11),2^(0-'CT Values'!D11),"")</f>
        <v/>
      </c>
      <c r="F20" s="16" t="str">
        <f>IF(ISNUMBER('CT Values'!E11),2^(0-'CT Values'!E11),"")</f>
        <v/>
      </c>
      <c r="G20" s="16" t="str">
        <f>IF(ISNUMBER('CT Values'!F11),2^(0-'CT Values'!F11),"")</f>
        <v/>
      </c>
      <c r="H20" s="16" t="str">
        <f>IF(ISNUMBER('CT Values'!G11),2^(0-'CT Values'!G11),"")</f>
        <v/>
      </c>
      <c r="I20" s="16" t="str">
        <f>IF(ISNUMBER('CT Values'!H11),2^(0-'CT Values'!H11),"")</f>
        <v/>
      </c>
      <c r="J20" s="16" t="str">
        <f>IF(ISNUMBER('CT Values'!I11),2^(0-'CT Values'!I11),"")</f>
        <v/>
      </c>
      <c r="K20" s="16" t="str">
        <f>IF(ISNUMBER('CT Values'!J11),2^(0-'CT Values'!J11),"")</f>
        <v/>
      </c>
      <c r="L20" s="16" t="str">
        <f>IF(ISNUMBER('CT Values'!K11),2^(0-'CT Values'!K11),"")</f>
        <v/>
      </c>
      <c r="M20" s="16" t="str">
        <f>IF(ISNUMBER('CT Values'!L11),2^(0-'CT Values'!L11),"")</f>
        <v/>
      </c>
      <c r="N20" s="16" t="str">
        <f>IF(ISNUMBER('CT Values'!M11),2^(0-'CT Values'!M11),"")</f>
        <v/>
      </c>
      <c r="O20" s="16" t="str">
        <f>IF(ISNUMBER('CT Values'!N11),2^(0-'CT Values'!N11),"")</f>
        <v/>
      </c>
      <c r="P20" s="16" t="str">
        <f>IF(ISNUMBER('CT Values'!O11),2^(0-'CT Values'!O11),"")</f>
        <v/>
      </c>
      <c r="Q20" s="16" t="str">
        <f>IF(ISNUMBER('CT Values'!P11),2^(0-'CT Values'!P11),"")</f>
        <v/>
      </c>
      <c r="R20" s="17" t="str">
        <f>IF(ISNUMBER('CT Values'!Q11),2^(0-'CT Values'!Q11),"")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Values'!#REF!),2^(0-'CT Values'!#REF!),"")</f>
        <v/>
      </c>
      <c r="D21" s="16" t="str">
        <f>IF(ISNUMBER('CT Values'!C12),2^(0-'CT Values'!C12),"")</f>
        <v/>
      </c>
      <c r="E21" s="16" t="str">
        <f>IF(ISNUMBER('CT Values'!D12),2^(0-'CT Values'!D12),"")</f>
        <v/>
      </c>
      <c r="F21" s="16" t="str">
        <f>IF(ISNUMBER('CT Values'!E12),2^(0-'CT Values'!E12),"")</f>
        <v/>
      </c>
      <c r="G21" s="16" t="str">
        <f>IF(ISNUMBER('CT Values'!F12),2^(0-'CT Values'!F12),"")</f>
        <v/>
      </c>
      <c r="H21" s="16" t="str">
        <f>IF(ISNUMBER('CT Values'!G12),2^(0-'CT Values'!G12),"")</f>
        <v/>
      </c>
      <c r="I21" s="16" t="str">
        <f>IF(ISNUMBER('CT Values'!H12),2^(0-'CT Values'!H12),"")</f>
        <v/>
      </c>
      <c r="J21" s="16" t="str">
        <f>IF(ISNUMBER('CT Values'!I12),2^(0-'CT Values'!I12),"")</f>
        <v/>
      </c>
      <c r="K21" s="16" t="str">
        <f>IF(ISNUMBER('CT Values'!J12),2^(0-'CT Values'!J12),"")</f>
        <v/>
      </c>
      <c r="L21" s="16" t="str">
        <f>IF(ISNUMBER('CT Values'!K12),2^(0-'CT Values'!K12),"")</f>
        <v/>
      </c>
      <c r="M21" s="16" t="str">
        <f>IF(ISNUMBER('CT Values'!L12),2^(0-'CT Values'!L12),"")</f>
        <v/>
      </c>
      <c r="N21" s="16" t="str">
        <f>IF(ISNUMBER('CT Values'!M12),2^(0-'CT Values'!M12),"")</f>
        <v/>
      </c>
      <c r="O21" s="16" t="str">
        <f>IF(ISNUMBER('CT Values'!N12),2^(0-'CT Values'!N12),"")</f>
        <v/>
      </c>
      <c r="P21" s="16" t="str">
        <f>IF(ISNUMBER('CT Values'!O12),2^(0-'CT Values'!O12),"")</f>
        <v/>
      </c>
      <c r="Q21" s="16" t="str">
        <f>IF(ISNUMBER('CT Values'!P12),2^(0-'CT Values'!P12),"")</f>
        <v/>
      </c>
      <c r="R21" s="17" t="str">
        <f>IF(ISNUMBER('CT Values'!Q12),2^(0-'CT Values'!Q12),"")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Values'!#REF!),2^(0-'CT Values'!#REF!),"")</f>
        <v/>
      </c>
      <c r="D22" s="16" t="str">
        <f>IF(ISNUMBER('CT Values'!C13),2^(0-'CT Values'!C13),"")</f>
        <v/>
      </c>
      <c r="E22" s="16" t="str">
        <f>IF(ISNUMBER('CT Values'!D13),2^(0-'CT Values'!D13),"")</f>
        <v/>
      </c>
      <c r="F22" s="16" t="str">
        <f>IF(ISNUMBER('CT Values'!E13),2^(0-'CT Values'!E13),"")</f>
        <v/>
      </c>
      <c r="G22" s="16" t="str">
        <f>IF(ISNUMBER('CT Values'!F13),2^(0-'CT Values'!F13),"")</f>
        <v/>
      </c>
      <c r="H22" s="16" t="str">
        <f>IF(ISNUMBER('CT Values'!G13),2^(0-'CT Values'!G13),"")</f>
        <v/>
      </c>
      <c r="I22" s="16" t="str">
        <f>IF(ISNUMBER('CT Values'!H13),2^(0-'CT Values'!H13),"")</f>
        <v/>
      </c>
      <c r="J22" s="16" t="str">
        <f>IF(ISNUMBER('CT Values'!I13),2^(0-'CT Values'!I13),"")</f>
        <v/>
      </c>
      <c r="K22" s="16" t="str">
        <f>IF(ISNUMBER('CT Values'!J13),2^(0-'CT Values'!J13),"")</f>
        <v/>
      </c>
      <c r="L22" s="16" t="str">
        <f>IF(ISNUMBER('CT Values'!K13),2^(0-'CT Values'!K13),"")</f>
        <v/>
      </c>
      <c r="M22" s="16" t="str">
        <f>IF(ISNUMBER('CT Values'!L13),2^(0-'CT Values'!L13),"")</f>
        <v/>
      </c>
      <c r="N22" s="16" t="str">
        <f>IF(ISNUMBER('CT Values'!M13),2^(0-'CT Values'!M13),"")</f>
        <v/>
      </c>
      <c r="O22" s="16" t="str">
        <f>IF(ISNUMBER('CT Values'!N13),2^(0-'CT Values'!N13),"")</f>
        <v/>
      </c>
      <c r="P22" s="16" t="str">
        <f>IF(ISNUMBER('CT Values'!O13),2^(0-'CT Values'!O13),"")</f>
        <v/>
      </c>
      <c r="Q22" s="16" t="str">
        <f>IF(ISNUMBER('CT Values'!P13),2^(0-'CT Values'!P13),"")</f>
        <v/>
      </c>
      <c r="R22" s="17" t="str">
        <f>IF(ISNUMBER('CT Values'!Q13),2^(0-'CT Values'!Q13),"")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Values'!#REF!),2^(0-'CT Values'!#REF!),"")</f>
        <v/>
      </c>
      <c r="D26" s="16" t="str">
        <f>IF(ISNUMBER('CT Values'!C14),2^(0-'CT Values'!C14),"")</f>
        <v/>
      </c>
      <c r="E26" s="16" t="str">
        <f>IF(ISNUMBER('CT Values'!D14),2^(0-'CT Values'!D14),"")</f>
        <v/>
      </c>
      <c r="F26" s="16" t="str">
        <f>IF(ISNUMBER('CT Values'!E14),2^(0-'CT Values'!E14),"")</f>
        <v/>
      </c>
      <c r="G26" s="16" t="str">
        <f>IF(ISNUMBER('CT Values'!F14),2^(0-'CT Values'!F14),"")</f>
        <v/>
      </c>
      <c r="H26" s="16" t="str">
        <f>IF(ISNUMBER('CT Values'!G14),2^(0-'CT Values'!G14),"")</f>
        <v/>
      </c>
      <c r="I26" s="16" t="str">
        <f>IF(ISNUMBER('CT Values'!H14),2^(0-'CT Values'!H14),"")</f>
        <v/>
      </c>
      <c r="J26" s="16" t="str">
        <f>IF(ISNUMBER('CT Values'!I14),2^(0-'CT Values'!I14),"")</f>
        <v/>
      </c>
      <c r="K26" s="16" t="str">
        <f>IF(ISNUMBER('CT Values'!J14),2^(0-'CT Values'!J14),"")</f>
        <v/>
      </c>
      <c r="L26" s="16" t="str">
        <f>IF(ISNUMBER('CT Values'!K14),2^(0-'CT Values'!K14),"")</f>
        <v/>
      </c>
      <c r="M26" s="16" t="str">
        <f>IF(ISNUMBER('CT Values'!L14),2^(0-'CT Values'!L14),"")</f>
        <v/>
      </c>
      <c r="N26" s="16" t="str">
        <f>IF(ISNUMBER('CT Values'!M14),2^(0-'CT Values'!M14),"")</f>
        <v/>
      </c>
      <c r="O26" s="16" t="str">
        <f>IF(ISNUMBER('CT Values'!N14),2^(0-'CT Values'!N14),"")</f>
        <v/>
      </c>
      <c r="P26" s="16" t="str">
        <f>IF(ISNUMBER('CT Values'!O14),2^(0-'CT Values'!O14),"")</f>
        <v/>
      </c>
      <c r="Q26" s="16" t="str">
        <f>IF(ISNUMBER('CT Values'!P14),2^(0-'CT Values'!P14),"")</f>
        <v/>
      </c>
      <c r="R26" s="17" t="str">
        <f>IF(ISNUMBER('CT Values'!Q14),2^(0-'CT Values'!Q14),"")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Values'!#REF!),2^(0-'CT Values'!#REF!),"")</f>
        <v/>
      </c>
      <c r="D27" s="16" t="str">
        <f>IF(ISNUMBER('CT Values'!C15),2^(0-'CT Values'!C15),"")</f>
        <v/>
      </c>
      <c r="E27" s="16" t="str">
        <f>IF(ISNUMBER('CT Values'!D15),2^(0-'CT Values'!D15),"")</f>
        <v/>
      </c>
      <c r="F27" s="16" t="str">
        <f>IF(ISNUMBER('CT Values'!E15),2^(0-'CT Values'!E15),"")</f>
        <v/>
      </c>
      <c r="G27" s="16" t="str">
        <f>IF(ISNUMBER('CT Values'!F15),2^(0-'CT Values'!F15),"")</f>
        <v/>
      </c>
      <c r="H27" s="16" t="str">
        <f>IF(ISNUMBER('CT Values'!G15),2^(0-'CT Values'!G15),"")</f>
        <v/>
      </c>
      <c r="I27" s="16" t="str">
        <f>IF(ISNUMBER('CT Values'!H15),2^(0-'CT Values'!H15),"")</f>
        <v/>
      </c>
      <c r="J27" s="16" t="str">
        <f>IF(ISNUMBER('CT Values'!I15),2^(0-'CT Values'!I15),"")</f>
        <v/>
      </c>
      <c r="K27" s="16" t="str">
        <f>IF(ISNUMBER('CT Values'!J15),2^(0-'CT Values'!J15),"")</f>
        <v/>
      </c>
      <c r="L27" s="16" t="str">
        <f>IF(ISNUMBER('CT Values'!K15),2^(0-'CT Values'!K15),"")</f>
        <v/>
      </c>
      <c r="M27" s="16" t="str">
        <f>IF(ISNUMBER('CT Values'!L15),2^(0-'CT Values'!L15),"")</f>
        <v/>
      </c>
      <c r="N27" s="16" t="str">
        <f>IF(ISNUMBER('CT Values'!M15),2^(0-'CT Values'!M15),"")</f>
        <v/>
      </c>
      <c r="O27" s="16" t="str">
        <f>IF(ISNUMBER('CT Values'!N15),2^(0-'CT Values'!N15),"")</f>
        <v/>
      </c>
      <c r="P27" s="16" t="str">
        <f>IF(ISNUMBER('CT Values'!O15),2^(0-'CT Values'!O15),"")</f>
        <v/>
      </c>
      <c r="Q27" s="16" t="str">
        <f>IF(ISNUMBER('CT Values'!P15),2^(0-'CT Values'!P15),"")</f>
        <v/>
      </c>
      <c r="R27" s="17" t="str">
        <f>IF(ISNUMBER('CT Values'!Q15),2^(0-'CT Values'!Q15),"")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Values'!#REF!),2^(0-'CT Values'!#REF!),"")</f>
        <v/>
      </c>
      <c r="D28" s="16" t="str">
        <f>IF(ISNUMBER('CT Values'!C16),2^(0-'CT Values'!C16),"")</f>
        <v/>
      </c>
      <c r="E28" s="16" t="str">
        <f>IF(ISNUMBER('CT Values'!D16),2^(0-'CT Values'!D16),"")</f>
        <v/>
      </c>
      <c r="F28" s="16" t="str">
        <f>IF(ISNUMBER('CT Values'!E16),2^(0-'CT Values'!E16),"")</f>
        <v/>
      </c>
      <c r="G28" s="16" t="str">
        <f>IF(ISNUMBER('CT Values'!F16),2^(0-'CT Values'!F16),"")</f>
        <v/>
      </c>
      <c r="H28" s="16" t="str">
        <f>IF(ISNUMBER('CT Values'!G16),2^(0-'CT Values'!G16),"")</f>
        <v/>
      </c>
      <c r="I28" s="16" t="str">
        <f>IF(ISNUMBER('CT Values'!H16),2^(0-'CT Values'!H16),"")</f>
        <v/>
      </c>
      <c r="J28" s="16" t="str">
        <f>IF(ISNUMBER('CT Values'!I16),2^(0-'CT Values'!I16),"")</f>
        <v/>
      </c>
      <c r="K28" s="16" t="str">
        <f>IF(ISNUMBER('CT Values'!J16),2^(0-'CT Values'!J16),"")</f>
        <v/>
      </c>
      <c r="L28" s="16" t="str">
        <f>IF(ISNUMBER('CT Values'!K16),2^(0-'CT Values'!K16),"")</f>
        <v/>
      </c>
      <c r="M28" s="16" t="str">
        <f>IF(ISNUMBER('CT Values'!L16),2^(0-'CT Values'!L16),"")</f>
        <v/>
      </c>
      <c r="N28" s="16" t="str">
        <f>IF(ISNUMBER('CT Values'!M16),2^(0-'CT Values'!M16),"")</f>
        <v/>
      </c>
      <c r="O28" s="16" t="str">
        <f>IF(ISNUMBER('CT Values'!N16),2^(0-'CT Values'!N16),"")</f>
        <v/>
      </c>
      <c r="P28" s="16" t="str">
        <f>IF(ISNUMBER('CT Values'!O16),2^(0-'CT Values'!O16),"")</f>
        <v/>
      </c>
      <c r="Q28" s="16" t="str">
        <f>IF(ISNUMBER('CT Values'!P16),2^(0-'CT Values'!P16),"")</f>
        <v/>
      </c>
      <c r="R28" s="17" t="str">
        <f>IF(ISNUMBER('CT Values'!Q16),2^(0-'CT Values'!Q16),"")</f>
        <v/>
      </c>
    </row>
    <row r="29" spans="1:18" x14ac:dyDescent="0.15">
      <c r="A29" s="23" t="e">
        <f>'CT Values'!#REF!</f>
        <v>#REF!</v>
      </c>
      <c r="B29" s="34" t="str">
        <f>IF(ISNUMBER('CT Values'!#REF!),2^(0-'CT Values'!#REF!),"")</f>
        <v/>
      </c>
      <c r="C29" s="16" t="str">
        <f>IF(ISNUMBER('CT Values'!#REF!),2^(0-'CT Values'!#REF!),"")</f>
        <v/>
      </c>
      <c r="D29" s="16" t="str">
        <f>IF(ISNUMBER('CT Values'!#REF!),2^(0-'CT Values'!#REF!),"")</f>
        <v/>
      </c>
      <c r="E29" s="16" t="str">
        <f>IF(ISNUMBER('CT Values'!#REF!),2^(0-'CT Values'!#REF!),"")</f>
        <v/>
      </c>
      <c r="F29" s="16" t="str">
        <f>IF(ISNUMBER('CT Values'!#REF!),2^(0-'CT Values'!#REF!),"")</f>
        <v/>
      </c>
      <c r="G29" s="16" t="str">
        <f>IF(ISNUMBER('CT Values'!#REF!),2^(0-'CT Values'!#REF!),"")</f>
        <v/>
      </c>
      <c r="H29" s="16" t="str">
        <f>IF(ISNUMBER('CT Values'!#REF!),2^(0-'CT Values'!#REF!),"")</f>
        <v/>
      </c>
      <c r="I29" s="16" t="str">
        <f>IF(ISNUMBER('CT Values'!#REF!),2^(0-'CT Values'!#REF!),"")</f>
        <v/>
      </c>
      <c r="J29" s="16" t="str">
        <f>IF(ISNUMBER('CT Values'!#REF!),2^(0-'CT Values'!#REF!),"")</f>
        <v/>
      </c>
      <c r="K29" s="16" t="str">
        <f>IF(ISNUMBER('CT Values'!#REF!),2^(0-'CT Values'!#REF!),"")</f>
        <v/>
      </c>
      <c r="L29" s="16" t="str">
        <f>IF(ISNUMBER('CT Values'!#REF!),2^(0-'CT Values'!#REF!),"")</f>
        <v/>
      </c>
      <c r="M29" s="16" t="str">
        <f>IF(ISNUMBER('CT Values'!#REF!),2^(0-'CT Values'!#REF!),"")</f>
        <v/>
      </c>
      <c r="N29" s="16" t="str">
        <f>IF(ISNUMBER('CT Values'!#REF!),2^(0-'CT Values'!#REF!),"")</f>
        <v/>
      </c>
      <c r="O29" s="16" t="str">
        <f>IF(ISNUMBER('CT Values'!#REF!),2^(0-'CT Values'!#REF!),"")</f>
        <v/>
      </c>
      <c r="P29" s="16" t="str">
        <f>IF(ISNUMBER('CT Values'!#REF!),2^(0-'CT Values'!#REF!),"")</f>
        <v/>
      </c>
      <c r="Q29" s="16" t="str">
        <f>IF(ISNUMBER('CT Values'!#REF!),2^(0-'CT Values'!#REF!),"")</f>
        <v/>
      </c>
      <c r="R29" s="17" t="str">
        <f>IF(ISNUMBER('CT Values'!#REF!),2^(0-'CT Values'!#REF!),"")</f>
        <v/>
      </c>
    </row>
    <row r="30" spans="1:18" x14ac:dyDescent="0.15">
      <c r="A30" s="23" t="e">
        <f>'CT Values'!#REF!</f>
        <v>#REF!</v>
      </c>
      <c r="B30" s="34" t="str">
        <f>IF(ISNUMBER('CT Values'!#REF!),2^(0-'CT Values'!#REF!),"")</f>
        <v/>
      </c>
      <c r="C30" s="16" t="str">
        <f>IF(ISNUMBER('CT Values'!#REF!),2^(0-'CT Values'!#REF!),"")</f>
        <v/>
      </c>
      <c r="D30" s="16" t="str">
        <f>IF(ISNUMBER('CT Values'!#REF!),2^(0-'CT Values'!#REF!),"")</f>
        <v/>
      </c>
      <c r="E30" s="16" t="str">
        <f>IF(ISNUMBER('CT Values'!#REF!),2^(0-'CT Values'!#REF!),"")</f>
        <v/>
      </c>
      <c r="F30" s="16" t="str">
        <f>IF(ISNUMBER('CT Values'!#REF!),2^(0-'CT Values'!#REF!),"")</f>
        <v/>
      </c>
      <c r="G30" s="16" t="str">
        <f>IF(ISNUMBER('CT Values'!#REF!),2^(0-'CT Values'!#REF!),"")</f>
        <v/>
      </c>
      <c r="H30" s="16" t="str">
        <f>IF(ISNUMBER('CT Values'!#REF!),2^(0-'CT Values'!#REF!),"")</f>
        <v/>
      </c>
      <c r="I30" s="16" t="str">
        <f>IF(ISNUMBER('CT Values'!#REF!),2^(0-'CT Values'!#REF!),"")</f>
        <v/>
      </c>
      <c r="J30" s="16" t="str">
        <f>IF(ISNUMBER('CT Values'!#REF!),2^(0-'CT Values'!#REF!),"")</f>
        <v/>
      </c>
      <c r="K30" s="16" t="str">
        <f>IF(ISNUMBER('CT Values'!#REF!),2^(0-'CT Values'!#REF!),"")</f>
        <v/>
      </c>
      <c r="L30" s="16" t="str">
        <f>IF(ISNUMBER('CT Values'!#REF!),2^(0-'CT Values'!#REF!),"")</f>
        <v/>
      </c>
      <c r="M30" s="16" t="str">
        <f>IF(ISNUMBER('CT Values'!#REF!),2^(0-'CT Values'!#REF!),"")</f>
        <v/>
      </c>
      <c r="N30" s="16" t="str">
        <f>IF(ISNUMBER('CT Values'!#REF!),2^(0-'CT Values'!#REF!),"")</f>
        <v/>
      </c>
      <c r="O30" s="16" t="str">
        <f>IF(ISNUMBER('CT Values'!#REF!),2^(0-'CT Values'!#REF!),"")</f>
        <v/>
      </c>
      <c r="P30" s="16" t="str">
        <f>IF(ISNUMBER('CT Values'!#REF!),2^(0-'CT Values'!#REF!),"")</f>
        <v/>
      </c>
      <c r="Q30" s="16" t="str">
        <f>IF(ISNUMBER('CT Values'!#REF!),2^(0-'CT Values'!#REF!),"")</f>
        <v/>
      </c>
      <c r="R30" s="17" t="str">
        <f>IF(ISNUMBER('CT Values'!#REF!),2^(0-'CT Values'!#REF!),"")</f>
        <v/>
      </c>
    </row>
    <row r="31" spans="1:18" s="26" customFormat="1" x14ac:dyDescent="0.15">
      <c r="A31" s="22" t="e">
        <f>'CT Values'!#REF!</f>
        <v>#REF!</v>
      </c>
      <c r="B31" s="35" t="str">
        <f>IF(ISNUMBER('CT Values'!#REF!),2^(0-'CT Values'!#REF!),"")</f>
        <v/>
      </c>
      <c r="C31" s="19" t="str">
        <f>IF(ISNUMBER('CT Values'!#REF!),2^(0-'CT Values'!#REF!),"")</f>
        <v/>
      </c>
      <c r="D31" s="19" t="str">
        <f>IF(ISNUMBER('CT Values'!#REF!),2^(0-'CT Values'!#REF!),"")</f>
        <v/>
      </c>
      <c r="E31" s="19" t="str">
        <f>IF(ISNUMBER('CT Values'!#REF!),2^(0-'CT Values'!#REF!),"")</f>
        <v/>
      </c>
      <c r="F31" s="19" t="str">
        <f>IF(ISNUMBER('CT Values'!#REF!),2^(0-'CT Values'!#REF!),"")</f>
        <v/>
      </c>
      <c r="G31" s="19" t="str">
        <f>IF(ISNUMBER('CT Values'!#REF!),2^(0-'CT Values'!#REF!),"")</f>
        <v/>
      </c>
      <c r="H31" s="19" t="str">
        <f>IF(ISNUMBER('CT Values'!#REF!),2^(0-'CT Values'!#REF!),"")</f>
        <v/>
      </c>
      <c r="I31" s="19" t="str">
        <f>IF(ISNUMBER('CT Values'!#REF!),2^(0-'CT Values'!#REF!),"")</f>
        <v/>
      </c>
      <c r="J31" s="19" t="str">
        <f>IF(ISNUMBER('CT Values'!#REF!),2^(0-'CT Values'!#REF!),"")</f>
        <v/>
      </c>
      <c r="K31" s="19" t="str">
        <f>IF(ISNUMBER('CT Values'!#REF!),2^(0-'CT Values'!#REF!),"")</f>
        <v/>
      </c>
      <c r="L31" s="19" t="str">
        <f>IF(ISNUMBER('CT Values'!#REF!),2^(0-'CT Values'!#REF!),"")</f>
        <v/>
      </c>
      <c r="M31" s="19" t="str">
        <f>IF(ISNUMBER('CT Values'!#REF!),2^(0-'CT Values'!#REF!),"")</f>
        <v/>
      </c>
      <c r="N31" s="19" t="str">
        <f>IF(ISNUMBER('CT Values'!#REF!),2^(0-'CT Values'!#REF!),"")</f>
        <v/>
      </c>
      <c r="O31" s="19" t="str">
        <f>IF(ISNUMBER('CT Values'!#REF!),2^(0-'CT Values'!#REF!),"")</f>
        <v/>
      </c>
      <c r="P31" s="19" t="str">
        <f>IF(ISNUMBER('CT Values'!#REF!),2^(0-'CT Values'!#REF!),"")</f>
        <v/>
      </c>
      <c r="Q31" s="19" t="str">
        <f>IF(ISNUMBER('CT Values'!#REF!),2^(0-'CT Values'!#REF!),"")</f>
        <v/>
      </c>
      <c r="R31" s="20" t="str">
        <f>IF(ISNUMBER('CT Values'!#REF!),2^(0-'CT Values'!#REF!),"")</f>
        <v/>
      </c>
    </row>
    <row r="32" spans="1:18" x14ac:dyDescent="0.15">
      <c r="A32" s="23" t="str">
        <f>'CT Values'!A17</f>
        <v>sample 6</v>
      </c>
      <c r="B32" s="34" t="str">
        <f>IF(ISNUMBER('CT Values'!B17),2^(0-'CT Values'!B17),"")</f>
        <v/>
      </c>
      <c r="C32" s="16" t="str">
        <f>IF(ISNUMBER('CT Values'!#REF!),2^(0-'CT Values'!#REF!),"")</f>
        <v/>
      </c>
      <c r="D32" s="16" t="str">
        <f>IF(ISNUMBER('CT Values'!C17),2^(0-'CT Values'!C17),"")</f>
        <v/>
      </c>
      <c r="E32" s="16" t="str">
        <f>IF(ISNUMBER('CT Values'!D17),2^(0-'CT Values'!D17),"")</f>
        <v/>
      </c>
      <c r="F32" s="16" t="str">
        <f>IF(ISNUMBER('CT Values'!E17),2^(0-'CT Values'!E17),"")</f>
        <v/>
      </c>
      <c r="G32" s="16" t="str">
        <f>IF(ISNUMBER('CT Values'!F17),2^(0-'CT Values'!F17),"")</f>
        <v/>
      </c>
      <c r="H32" s="16" t="str">
        <f>IF(ISNUMBER('CT Values'!G17),2^(0-'CT Values'!G17),"")</f>
        <v/>
      </c>
      <c r="I32" s="16" t="str">
        <f>IF(ISNUMBER('CT Values'!H17),2^(0-'CT Values'!H17),"")</f>
        <v/>
      </c>
      <c r="J32" s="16" t="str">
        <f>IF(ISNUMBER('CT Values'!I17),2^(0-'CT Values'!I17),"")</f>
        <v/>
      </c>
      <c r="K32" s="16" t="str">
        <f>IF(ISNUMBER('CT Values'!J17),2^(0-'CT Values'!J17),"")</f>
        <v/>
      </c>
      <c r="L32" s="16" t="str">
        <f>IF(ISNUMBER('CT Values'!K17),2^(0-'CT Values'!K17),"")</f>
        <v/>
      </c>
      <c r="M32" s="16" t="str">
        <f>IF(ISNUMBER('CT Values'!L17),2^(0-'CT Values'!L17),"")</f>
        <v/>
      </c>
      <c r="N32" s="16" t="str">
        <f>IF(ISNUMBER('CT Values'!M17),2^(0-'CT Values'!M17),"")</f>
        <v/>
      </c>
      <c r="O32" s="16" t="str">
        <f>IF(ISNUMBER('CT Values'!N17),2^(0-'CT Values'!N17),"")</f>
        <v/>
      </c>
      <c r="P32" s="16" t="str">
        <f>IF(ISNUMBER('CT Values'!O17),2^(0-'CT Values'!O17),"")</f>
        <v/>
      </c>
      <c r="Q32" s="16" t="str">
        <f>IF(ISNUMBER('CT Values'!P17),2^(0-'CT Values'!P17),"")</f>
        <v/>
      </c>
      <c r="R32" s="17" t="str">
        <f>IF(ISNUMBER('CT Values'!Q17),2^(0-'CT Values'!Q17),"")</f>
        <v/>
      </c>
    </row>
    <row r="33" spans="1:18" x14ac:dyDescent="0.15">
      <c r="A33" s="23" t="str">
        <f>'CT Values'!A18</f>
        <v>sample 6</v>
      </c>
      <c r="B33" s="34" t="str">
        <f>IF(ISNUMBER('CT Values'!B18),2^(0-'CT Values'!B18),"")</f>
        <v/>
      </c>
      <c r="C33" s="16" t="str">
        <f>IF(ISNUMBER('CT Values'!#REF!),2^(0-'CT Values'!#REF!),"")</f>
        <v/>
      </c>
      <c r="D33" s="16" t="str">
        <f>IF(ISNUMBER('CT Values'!C18),2^(0-'CT Values'!C18),"")</f>
        <v/>
      </c>
      <c r="E33" s="16" t="str">
        <f>IF(ISNUMBER('CT Values'!D18),2^(0-'CT Values'!D18),"")</f>
        <v/>
      </c>
      <c r="F33" s="16" t="str">
        <f>IF(ISNUMBER('CT Values'!E18),2^(0-'CT Values'!E18),"")</f>
        <v/>
      </c>
      <c r="G33" s="16" t="str">
        <f>IF(ISNUMBER('CT Values'!F18),2^(0-'CT Values'!F18),"")</f>
        <v/>
      </c>
      <c r="H33" s="16" t="str">
        <f>IF(ISNUMBER('CT Values'!G18),2^(0-'CT Values'!G18),"")</f>
        <v/>
      </c>
      <c r="I33" s="16" t="str">
        <f>IF(ISNUMBER('CT Values'!H18),2^(0-'CT Values'!H18),"")</f>
        <v/>
      </c>
      <c r="J33" s="16" t="str">
        <f>IF(ISNUMBER('CT Values'!I18),2^(0-'CT Values'!I18),"")</f>
        <v/>
      </c>
      <c r="K33" s="16" t="str">
        <f>IF(ISNUMBER('CT Values'!J18),2^(0-'CT Values'!J18),"")</f>
        <v/>
      </c>
      <c r="L33" s="16" t="str">
        <f>IF(ISNUMBER('CT Values'!K18),2^(0-'CT Values'!K18),"")</f>
        <v/>
      </c>
      <c r="M33" s="16" t="str">
        <f>IF(ISNUMBER('CT Values'!L18),2^(0-'CT Values'!L18),"")</f>
        <v/>
      </c>
      <c r="N33" s="16" t="str">
        <f>IF(ISNUMBER('CT Values'!M18),2^(0-'CT Values'!M18),"")</f>
        <v/>
      </c>
      <c r="O33" s="16" t="str">
        <f>IF(ISNUMBER('CT Values'!N18),2^(0-'CT Values'!N18),"")</f>
        <v/>
      </c>
      <c r="P33" s="16" t="str">
        <f>IF(ISNUMBER('CT Values'!O18),2^(0-'CT Values'!O18),"")</f>
        <v/>
      </c>
      <c r="Q33" s="16" t="str">
        <f>IF(ISNUMBER('CT Values'!P18),2^(0-'CT Values'!P18),"")</f>
        <v/>
      </c>
      <c r="R33" s="17" t="str">
        <f>IF(ISNUMBER('CT Values'!Q18),2^(0-'CT Values'!Q18),"")</f>
        <v/>
      </c>
    </row>
    <row r="34" spans="1:18" x14ac:dyDescent="0.15">
      <c r="A34" s="23" t="str">
        <f>'CT Values'!A19</f>
        <v>sample 6</v>
      </c>
      <c r="B34" s="34" t="str">
        <f>IF(ISNUMBER('CT Values'!B19),2^(0-'CT Values'!B19),"")</f>
        <v/>
      </c>
      <c r="C34" s="16" t="str">
        <f>IF(ISNUMBER('CT Values'!#REF!),2^(0-'CT Values'!#REF!),"")</f>
        <v/>
      </c>
      <c r="D34" s="16" t="str">
        <f>IF(ISNUMBER('CT Values'!C19),2^(0-'CT Values'!C19),"")</f>
        <v/>
      </c>
      <c r="E34" s="16" t="str">
        <f>IF(ISNUMBER('CT Values'!D19),2^(0-'CT Values'!D19),"")</f>
        <v/>
      </c>
      <c r="F34" s="16" t="str">
        <f>IF(ISNUMBER('CT Values'!E19),2^(0-'CT Values'!E19),"")</f>
        <v/>
      </c>
      <c r="G34" s="16" t="str">
        <f>IF(ISNUMBER('CT Values'!F19),2^(0-'CT Values'!F19),"")</f>
        <v/>
      </c>
      <c r="H34" s="16" t="str">
        <f>IF(ISNUMBER('CT Values'!G19),2^(0-'CT Values'!G19),"")</f>
        <v/>
      </c>
      <c r="I34" s="16" t="str">
        <f>IF(ISNUMBER('CT Values'!H19),2^(0-'CT Values'!H19),"")</f>
        <v/>
      </c>
      <c r="J34" s="16" t="str">
        <f>IF(ISNUMBER('CT Values'!I19),2^(0-'CT Values'!I19),"")</f>
        <v/>
      </c>
      <c r="K34" s="16" t="str">
        <f>IF(ISNUMBER('CT Values'!J19),2^(0-'CT Values'!J19),"")</f>
        <v/>
      </c>
      <c r="L34" s="16" t="str">
        <f>IF(ISNUMBER('CT Values'!K19),2^(0-'CT Values'!K19),"")</f>
        <v/>
      </c>
      <c r="M34" s="16" t="str">
        <f>IF(ISNUMBER('CT Values'!L19),2^(0-'CT Values'!L19),"")</f>
        <v/>
      </c>
      <c r="N34" s="16" t="str">
        <f>IF(ISNUMBER('CT Values'!M19),2^(0-'CT Values'!M19),"")</f>
        <v/>
      </c>
      <c r="O34" s="16" t="str">
        <f>IF(ISNUMBER('CT Values'!N19),2^(0-'CT Values'!N19),"")</f>
        <v/>
      </c>
      <c r="P34" s="16" t="str">
        <f>IF(ISNUMBER('CT Values'!O19),2^(0-'CT Values'!O19),"")</f>
        <v/>
      </c>
      <c r="Q34" s="16" t="str">
        <f>IF(ISNUMBER('CT Values'!P19),2^(0-'CT Values'!P19),"")</f>
        <v/>
      </c>
      <c r="R34" s="17" t="str">
        <f>IF(ISNUMBER('CT Values'!Q19),2^(0-'CT Values'!Q19),"")</f>
        <v/>
      </c>
    </row>
    <row r="35" spans="1:18" x14ac:dyDescent="0.15">
      <c r="A35" s="23" t="e">
        <f>'CT Values'!#REF!</f>
        <v>#REF!</v>
      </c>
      <c r="B35" s="34" t="str">
        <f>IF(ISNUMBER('CT Values'!#REF!),2^(0-'CT Values'!#REF!),"")</f>
        <v/>
      </c>
      <c r="C35" s="16" t="str">
        <f>IF(ISNUMBER('CT Values'!#REF!),2^(0-'CT Values'!#REF!),"")</f>
        <v/>
      </c>
      <c r="D35" s="16" t="str">
        <f>IF(ISNUMBER('CT Values'!#REF!),2^(0-'CT Values'!#REF!),"")</f>
        <v/>
      </c>
      <c r="E35" s="16" t="str">
        <f>IF(ISNUMBER('CT Values'!#REF!),2^(0-'CT Values'!#REF!),"")</f>
        <v/>
      </c>
      <c r="F35" s="16" t="str">
        <f>IF(ISNUMBER('CT Values'!#REF!),2^(0-'CT Values'!#REF!),"")</f>
        <v/>
      </c>
      <c r="G35" s="16" t="str">
        <f>IF(ISNUMBER('CT Values'!#REF!),2^(0-'CT Values'!#REF!),"")</f>
        <v/>
      </c>
      <c r="H35" s="16" t="str">
        <f>IF(ISNUMBER('CT Values'!#REF!),2^(0-'CT Values'!#REF!),"")</f>
        <v/>
      </c>
      <c r="I35" s="16" t="str">
        <f>IF(ISNUMBER('CT Values'!#REF!),2^(0-'CT Values'!#REF!),"")</f>
        <v/>
      </c>
      <c r="J35" s="16" t="str">
        <f>IF(ISNUMBER('CT Values'!#REF!),2^(0-'CT Values'!#REF!),"")</f>
        <v/>
      </c>
      <c r="K35" s="16" t="str">
        <f>IF(ISNUMBER('CT Values'!#REF!),2^(0-'CT Values'!#REF!),"")</f>
        <v/>
      </c>
      <c r="L35" s="16" t="str">
        <f>IF(ISNUMBER('CT Values'!#REF!),2^(0-'CT Values'!#REF!),"")</f>
        <v/>
      </c>
      <c r="M35" s="16" t="str">
        <f>IF(ISNUMBER('CT Values'!#REF!),2^(0-'CT Values'!#REF!),"")</f>
        <v/>
      </c>
      <c r="N35" s="16" t="str">
        <f>IF(ISNUMBER('CT Values'!#REF!),2^(0-'CT Values'!#REF!),"")</f>
        <v/>
      </c>
      <c r="O35" s="16" t="str">
        <f>IF(ISNUMBER('CT Values'!#REF!),2^(0-'CT Values'!#REF!),"")</f>
        <v/>
      </c>
      <c r="P35" s="16" t="str">
        <f>IF(ISNUMBER('CT Values'!#REF!),2^(0-'CT Values'!#REF!),"")</f>
        <v/>
      </c>
      <c r="Q35" s="16" t="str">
        <f>IF(ISNUMBER('CT Values'!#REF!),2^(0-'CT Values'!#REF!),"")</f>
        <v/>
      </c>
      <c r="R35" s="17" t="str">
        <f>IF(ISNUMBER('CT Values'!#REF!),2^(0-'CT Values'!#REF!),"")</f>
        <v/>
      </c>
    </row>
    <row r="36" spans="1:18" x14ac:dyDescent="0.15">
      <c r="A36" s="23" t="e">
        <f>'CT Values'!#REF!</f>
        <v>#REF!</v>
      </c>
      <c r="B36" s="34" t="str">
        <f>IF(ISNUMBER('CT Values'!#REF!),2^(0-'CT Values'!#REF!),"")</f>
        <v/>
      </c>
      <c r="C36" s="16" t="str">
        <f>IF(ISNUMBER('CT Values'!#REF!),2^(0-'CT Values'!#REF!),"")</f>
        <v/>
      </c>
      <c r="D36" s="16" t="str">
        <f>IF(ISNUMBER('CT Values'!#REF!),2^(0-'CT Values'!#REF!),"")</f>
        <v/>
      </c>
      <c r="E36" s="16" t="str">
        <f>IF(ISNUMBER('CT Values'!#REF!),2^(0-'CT Values'!#REF!),"")</f>
        <v/>
      </c>
      <c r="F36" s="16" t="str">
        <f>IF(ISNUMBER('CT Values'!#REF!),2^(0-'CT Values'!#REF!),"")</f>
        <v/>
      </c>
      <c r="G36" s="16" t="str">
        <f>IF(ISNUMBER('CT Values'!#REF!),2^(0-'CT Values'!#REF!),"")</f>
        <v/>
      </c>
      <c r="H36" s="16" t="str">
        <f>IF(ISNUMBER('CT Values'!#REF!),2^(0-'CT Values'!#REF!),"")</f>
        <v/>
      </c>
      <c r="I36" s="16" t="str">
        <f>IF(ISNUMBER('CT Values'!#REF!),2^(0-'CT Values'!#REF!),"")</f>
        <v/>
      </c>
      <c r="J36" s="16" t="str">
        <f>IF(ISNUMBER('CT Values'!#REF!),2^(0-'CT Values'!#REF!),"")</f>
        <v/>
      </c>
      <c r="K36" s="16" t="str">
        <f>IF(ISNUMBER('CT Values'!#REF!),2^(0-'CT Values'!#REF!),"")</f>
        <v/>
      </c>
      <c r="L36" s="16" t="str">
        <f>IF(ISNUMBER('CT Values'!#REF!),2^(0-'CT Values'!#REF!),"")</f>
        <v/>
      </c>
      <c r="M36" s="16" t="str">
        <f>IF(ISNUMBER('CT Values'!#REF!),2^(0-'CT Values'!#REF!),"")</f>
        <v/>
      </c>
      <c r="N36" s="16" t="str">
        <f>IF(ISNUMBER('CT Values'!#REF!),2^(0-'CT Values'!#REF!),"")</f>
        <v/>
      </c>
      <c r="O36" s="16" t="str">
        <f>IF(ISNUMBER('CT Values'!#REF!),2^(0-'CT Values'!#REF!),"")</f>
        <v/>
      </c>
      <c r="P36" s="16" t="str">
        <f>IF(ISNUMBER('CT Values'!#REF!),2^(0-'CT Values'!#REF!),"")</f>
        <v/>
      </c>
      <c r="Q36" s="16" t="str">
        <f>IF(ISNUMBER('CT Values'!#REF!),2^(0-'CT Values'!#REF!),"")</f>
        <v/>
      </c>
      <c r="R36" s="17" t="str">
        <f>IF(ISNUMBER('CT Values'!#REF!),2^(0-'CT Values'!#REF!),"")</f>
        <v/>
      </c>
    </row>
    <row r="37" spans="1:18" s="26" customFormat="1" x14ac:dyDescent="0.15">
      <c r="A37" s="22" t="e">
        <f>'CT Values'!#REF!</f>
        <v>#REF!</v>
      </c>
      <c r="B37" s="35" t="str">
        <f>IF(ISNUMBER('CT Values'!#REF!),2^(0-'CT Values'!#REF!),"")</f>
        <v/>
      </c>
      <c r="C37" s="19" t="str">
        <f>IF(ISNUMBER('CT Values'!#REF!),2^(0-'CT Values'!#REF!),"")</f>
        <v/>
      </c>
      <c r="D37" s="19" t="str">
        <f>IF(ISNUMBER('CT Values'!#REF!),2^(0-'CT Values'!#REF!),"")</f>
        <v/>
      </c>
      <c r="E37" s="19" t="str">
        <f>IF(ISNUMBER('CT Values'!#REF!),2^(0-'CT Values'!#REF!),"")</f>
        <v/>
      </c>
      <c r="F37" s="19" t="str">
        <f>IF(ISNUMBER('CT Values'!#REF!),2^(0-'CT Values'!#REF!),"")</f>
        <v/>
      </c>
      <c r="G37" s="19" t="str">
        <f>IF(ISNUMBER('CT Values'!#REF!),2^(0-'CT Values'!#REF!),"")</f>
        <v/>
      </c>
      <c r="H37" s="19" t="str">
        <f>IF(ISNUMBER('CT Values'!#REF!),2^(0-'CT Values'!#REF!),"")</f>
        <v/>
      </c>
      <c r="I37" s="19" t="str">
        <f>IF(ISNUMBER('CT Values'!#REF!),2^(0-'CT Values'!#REF!),"")</f>
        <v/>
      </c>
      <c r="J37" s="19" t="str">
        <f>IF(ISNUMBER('CT Values'!#REF!),2^(0-'CT Values'!#REF!),"")</f>
        <v/>
      </c>
      <c r="K37" s="19" t="str">
        <f>IF(ISNUMBER('CT Values'!#REF!),2^(0-'CT Values'!#REF!),"")</f>
        <v/>
      </c>
      <c r="L37" s="19" t="str">
        <f>IF(ISNUMBER('CT Values'!#REF!),2^(0-'CT Values'!#REF!),"")</f>
        <v/>
      </c>
      <c r="M37" s="19" t="str">
        <f>IF(ISNUMBER('CT Values'!#REF!),2^(0-'CT Values'!#REF!),"")</f>
        <v/>
      </c>
      <c r="N37" s="19" t="str">
        <f>IF(ISNUMBER('CT Values'!#REF!),2^(0-'CT Values'!#REF!),"")</f>
        <v/>
      </c>
      <c r="O37" s="19" t="str">
        <f>IF(ISNUMBER('CT Values'!#REF!),2^(0-'CT Values'!#REF!),"")</f>
        <v/>
      </c>
      <c r="P37" s="19" t="str">
        <f>IF(ISNUMBER('CT Values'!#REF!),2^(0-'CT Values'!#REF!),"")</f>
        <v/>
      </c>
      <c r="Q37" s="19" t="str">
        <f>IF(ISNUMBER('CT Values'!#REF!),2^(0-'CT Values'!#REF!),"")</f>
        <v/>
      </c>
      <c r="R37" s="20" t="str">
        <f>IF(ISNUMBER('CT Values'!#REF!),2^(0-'CT Values'!#REF!),"")</f>
        <v/>
      </c>
    </row>
    <row r="38" spans="1:18" x14ac:dyDescent="0.15">
      <c r="A38" s="23" t="str">
        <f>'CT Values'!A20</f>
        <v>sample 7</v>
      </c>
      <c r="B38" s="34" t="str">
        <f>IF(ISNUMBER('CT Values'!B20),2^(0-'CT Values'!B20),"")</f>
        <v/>
      </c>
      <c r="C38" s="16" t="str">
        <f>IF(ISNUMBER('CT Values'!#REF!),2^(0-'CT Values'!#REF!),"")</f>
        <v/>
      </c>
      <c r="D38" s="16" t="str">
        <f>IF(ISNUMBER('CT Values'!C20),2^(0-'CT Values'!C20),"")</f>
        <v/>
      </c>
      <c r="E38" s="16" t="str">
        <f>IF(ISNUMBER('CT Values'!D20),2^(0-'CT Values'!D20),"")</f>
        <v/>
      </c>
      <c r="F38" s="16" t="str">
        <f>IF(ISNUMBER('CT Values'!E20),2^(0-'CT Values'!E20),"")</f>
        <v/>
      </c>
      <c r="G38" s="16" t="str">
        <f>IF(ISNUMBER('CT Values'!F20),2^(0-'CT Values'!F20),"")</f>
        <v/>
      </c>
      <c r="H38" s="16" t="str">
        <f>IF(ISNUMBER('CT Values'!G20),2^(0-'CT Values'!G20),"")</f>
        <v/>
      </c>
      <c r="I38" s="16" t="str">
        <f>IF(ISNUMBER('CT Values'!H20),2^(0-'CT Values'!H20),"")</f>
        <v/>
      </c>
      <c r="J38" s="16" t="str">
        <f>IF(ISNUMBER('CT Values'!I20),2^(0-'CT Values'!I20),"")</f>
        <v/>
      </c>
      <c r="K38" s="16" t="str">
        <f>IF(ISNUMBER('CT Values'!J20),2^(0-'CT Values'!J20),"")</f>
        <v/>
      </c>
      <c r="L38" s="16" t="str">
        <f>IF(ISNUMBER('CT Values'!K20),2^(0-'CT Values'!K20),"")</f>
        <v/>
      </c>
      <c r="M38" s="16" t="str">
        <f>IF(ISNUMBER('CT Values'!L20),2^(0-'CT Values'!L20),"")</f>
        <v/>
      </c>
      <c r="N38" s="16" t="str">
        <f>IF(ISNUMBER('CT Values'!M20),2^(0-'CT Values'!M20),"")</f>
        <v/>
      </c>
      <c r="O38" s="16" t="str">
        <f>IF(ISNUMBER('CT Values'!N20),2^(0-'CT Values'!N20),"")</f>
        <v/>
      </c>
      <c r="P38" s="16" t="str">
        <f>IF(ISNUMBER('CT Values'!O20),2^(0-'CT Values'!O20),"")</f>
        <v/>
      </c>
      <c r="Q38" s="16" t="str">
        <f>IF(ISNUMBER('CT Values'!P20),2^(0-'CT Values'!P20),"")</f>
        <v/>
      </c>
      <c r="R38" s="17" t="str">
        <f>IF(ISNUMBER('CT Values'!Q20),2^(0-'CT Values'!Q20),"")</f>
        <v/>
      </c>
    </row>
    <row r="39" spans="1:18" x14ac:dyDescent="0.15">
      <c r="A39" s="23" t="str">
        <f>'CT Values'!A21</f>
        <v>sample 7</v>
      </c>
      <c r="B39" s="34" t="str">
        <f>IF(ISNUMBER('CT Values'!B21),2^(0-'CT Values'!B21),"")</f>
        <v/>
      </c>
      <c r="C39" s="16" t="str">
        <f>IF(ISNUMBER('CT Values'!#REF!),2^(0-'CT Values'!#REF!),"")</f>
        <v/>
      </c>
      <c r="D39" s="16" t="str">
        <f>IF(ISNUMBER('CT Values'!C21),2^(0-'CT Values'!C21),"")</f>
        <v/>
      </c>
      <c r="E39" s="16" t="str">
        <f>IF(ISNUMBER('CT Values'!D21),2^(0-'CT Values'!D21),"")</f>
        <v/>
      </c>
      <c r="F39" s="16" t="str">
        <f>IF(ISNUMBER('CT Values'!E21),2^(0-'CT Values'!E21),"")</f>
        <v/>
      </c>
      <c r="G39" s="16" t="str">
        <f>IF(ISNUMBER('CT Values'!F21),2^(0-'CT Values'!F21),"")</f>
        <v/>
      </c>
      <c r="H39" s="16" t="str">
        <f>IF(ISNUMBER('CT Values'!G21),2^(0-'CT Values'!G21),"")</f>
        <v/>
      </c>
      <c r="I39" s="16" t="str">
        <f>IF(ISNUMBER('CT Values'!H21),2^(0-'CT Values'!H21),"")</f>
        <v/>
      </c>
      <c r="J39" s="16" t="str">
        <f>IF(ISNUMBER('CT Values'!I21),2^(0-'CT Values'!I21),"")</f>
        <v/>
      </c>
      <c r="K39" s="16" t="str">
        <f>IF(ISNUMBER('CT Values'!J21),2^(0-'CT Values'!J21),"")</f>
        <v/>
      </c>
      <c r="L39" s="16" t="str">
        <f>IF(ISNUMBER('CT Values'!K21),2^(0-'CT Values'!K21),"")</f>
        <v/>
      </c>
      <c r="M39" s="16" t="str">
        <f>IF(ISNUMBER('CT Values'!L21),2^(0-'CT Values'!L21),"")</f>
        <v/>
      </c>
      <c r="N39" s="16" t="str">
        <f>IF(ISNUMBER('CT Values'!M21),2^(0-'CT Values'!M21),"")</f>
        <v/>
      </c>
      <c r="O39" s="16" t="str">
        <f>IF(ISNUMBER('CT Values'!N21),2^(0-'CT Values'!N21),"")</f>
        <v/>
      </c>
      <c r="P39" s="16" t="str">
        <f>IF(ISNUMBER('CT Values'!O21),2^(0-'CT Values'!O21),"")</f>
        <v/>
      </c>
      <c r="Q39" s="16" t="str">
        <f>IF(ISNUMBER('CT Values'!P21),2^(0-'CT Values'!P21),"")</f>
        <v/>
      </c>
      <c r="R39" s="17" t="str">
        <f>IF(ISNUMBER('CT Values'!Q21),2^(0-'CT Values'!Q21),"")</f>
        <v/>
      </c>
    </row>
    <row r="40" spans="1:18" x14ac:dyDescent="0.15">
      <c r="A40" s="23" t="str">
        <f>'CT Values'!A22</f>
        <v>sample 7</v>
      </c>
      <c r="B40" s="34" t="str">
        <f>IF(ISNUMBER('CT Values'!B22),2^(0-'CT Values'!B22),"")</f>
        <v/>
      </c>
      <c r="C40" s="16" t="str">
        <f>IF(ISNUMBER('CT Values'!#REF!),2^(0-'CT Values'!#REF!),"")</f>
        <v/>
      </c>
      <c r="D40" s="16" t="str">
        <f>IF(ISNUMBER('CT Values'!C22),2^(0-'CT Values'!C22),"")</f>
        <v/>
      </c>
      <c r="E40" s="16" t="str">
        <f>IF(ISNUMBER('CT Values'!D22),2^(0-'CT Values'!D22),"")</f>
        <v/>
      </c>
      <c r="F40" s="16" t="str">
        <f>IF(ISNUMBER('CT Values'!E22),2^(0-'CT Values'!E22),"")</f>
        <v/>
      </c>
      <c r="G40" s="16" t="str">
        <f>IF(ISNUMBER('CT Values'!F22),2^(0-'CT Values'!F22),"")</f>
        <v/>
      </c>
      <c r="H40" s="16" t="str">
        <f>IF(ISNUMBER('CT Values'!G22),2^(0-'CT Values'!G22),"")</f>
        <v/>
      </c>
      <c r="I40" s="16" t="str">
        <f>IF(ISNUMBER('CT Values'!H22),2^(0-'CT Values'!H22),"")</f>
        <v/>
      </c>
      <c r="J40" s="16" t="str">
        <f>IF(ISNUMBER('CT Values'!I22),2^(0-'CT Values'!I22),"")</f>
        <v/>
      </c>
      <c r="K40" s="16" t="str">
        <f>IF(ISNUMBER('CT Values'!J22),2^(0-'CT Values'!J22),"")</f>
        <v/>
      </c>
      <c r="L40" s="16" t="str">
        <f>IF(ISNUMBER('CT Values'!K22),2^(0-'CT Values'!K22),"")</f>
        <v/>
      </c>
      <c r="M40" s="16" t="str">
        <f>IF(ISNUMBER('CT Values'!L22),2^(0-'CT Values'!L22),"")</f>
        <v/>
      </c>
      <c r="N40" s="16" t="str">
        <f>IF(ISNUMBER('CT Values'!M22),2^(0-'CT Values'!M22),"")</f>
        <v/>
      </c>
      <c r="O40" s="16" t="str">
        <f>IF(ISNUMBER('CT Values'!N22),2^(0-'CT Values'!N22),"")</f>
        <v/>
      </c>
      <c r="P40" s="16" t="str">
        <f>IF(ISNUMBER('CT Values'!O22),2^(0-'CT Values'!O22),"")</f>
        <v/>
      </c>
      <c r="Q40" s="16" t="str">
        <f>IF(ISNUMBER('CT Values'!P22),2^(0-'CT Values'!P22),"")</f>
        <v/>
      </c>
      <c r="R40" s="17" t="str">
        <f>IF(ISNUMBER('CT Values'!Q22),2^(0-'CT Values'!Q22),"")</f>
        <v/>
      </c>
    </row>
    <row r="41" spans="1:18" x14ac:dyDescent="0.15">
      <c r="A41" s="23" t="e">
        <f>'CT Values'!#REF!</f>
        <v>#REF!</v>
      </c>
      <c r="B41" s="34" t="str">
        <f>IF(ISNUMBER('CT Values'!#REF!),2^(0-'CT Values'!#REF!),"")</f>
        <v/>
      </c>
      <c r="C41" s="16" t="str">
        <f>IF(ISNUMBER('CT Values'!#REF!),2^(0-'CT Values'!#REF!),"")</f>
        <v/>
      </c>
      <c r="D41" s="16" t="str">
        <f>IF(ISNUMBER('CT Values'!#REF!),2^(0-'CT Values'!#REF!),"")</f>
        <v/>
      </c>
      <c r="E41" s="16" t="str">
        <f>IF(ISNUMBER('CT Values'!#REF!),2^(0-'CT Values'!#REF!),"")</f>
        <v/>
      </c>
      <c r="F41" s="16" t="str">
        <f>IF(ISNUMBER('CT Values'!#REF!),2^(0-'CT Values'!#REF!),"")</f>
        <v/>
      </c>
      <c r="G41" s="16" t="str">
        <f>IF(ISNUMBER('CT Values'!#REF!),2^(0-'CT Values'!#REF!),"")</f>
        <v/>
      </c>
      <c r="H41" s="16" t="str">
        <f>IF(ISNUMBER('CT Values'!#REF!),2^(0-'CT Values'!#REF!),"")</f>
        <v/>
      </c>
      <c r="I41" s="16" t="str">
        <f>IF(ISNUMBER('CT Values'!#REF!),2^(0-'CT Values'!#REF!),"")</f>
        <v/>
      </c>
      <c r="J41" s="16" t="str">
        <f>IF(ISNUMBER('CT Values'!#REF!),2^(0-'CT Values'!#REF!),"")</f>
        <v/>
      </c>
      <c r="K41" s="16" t="str">
        <f>IF(ISNUMBER('CT Values'!#REF!),2^(0-'CT Values'!#REF!),"")</f>
        <v/>
      </c>
      <c r="L41" s="16" t="str">
        <f>IF(ISNUMBER('CT Values'!#REF!),2^(0-'CT Values'!#REF!),"")</f>
        <v/>
      </c>
      <c r="M41" s="16" t="str">
        <f>IF(ISNUMBER('CT Values'!#REF!),2^(0-'CT Values'!#REF!),"")</f>
        <v/>
      </c>
      <c r="N41" s="16" t="str">
        <f>IF(ISNUMBER('CT Values'!#REF!),2^(0-'CT Values'!#REF!),"")</f>
        <v/>
      </c>
      <c r="O41" s="16" t="str">
        <f>IF(ISNUMBER('CT Values'!#REF!),2^(0-'CT Values'!#REF!),"")</f>
        <v/>
      </c>
      <c r="P41" s="16" t="str">
        <f>IF(ISNUMBER('CT Values'!#REF!),2^(0-'CT Values'!#REF!),"")</f>
        <v/>
      </c>
      <c r="Q41" s="16" t="str">
        <f>IF(ISNUMBER('CT Values'!#REF!),2^(0-'CT Values'!#REF!),"")</f>
        <v/>
      </c>
      <c r="R41" s="17" t="str">
        <f>IF(ISNUMBER('CT Values'!#REF!),2^(0-'CT Values'!#REF!),"")</f>
        <v/>
      </c>
    </row>
    <row r="42" spans="1:18" x14ac:dyDescent="0.15">
      <c r="A42" s="23" t="e">
        <f>'CT Values'!#REF!</f>
        <v>#REF!</v>
      </c>
      <c r="B42" s="34" t="str">
        <f>IF(ISNUMBER('CT Values'!#REF!),2^(0-'CT Values'!#REF!),"")</f>
        <v/>
      </c>
      <c r="C42" s="16" t="str">
        <f>IF(ISNUMBER('CT Values'!#REF!),2^(0-'CT Values'!#REF!),"")</f>
        <v/>
      </c>
      <c r="D42" s="16" t="str">
        <f>IF(ISNUMBER('CT Values'!#REF!),2^(0-'CT Values'!#REF!),"")</f>
        <v/>
      </c>
      <c r="E42" s="16" t="str">
        <f>IF(ISNUMBER('CT Values'!#REF!),2^(0-'CT Values'!#REF!),"")</f>
        <v/>
      </c>
      <c r="F42" s="16" t="str">
        <f>IF(ISNUMBER('CT Values'!#REF!),2^(0-'CT Values'!#REF!),"")</f>
        <v/>
      </c>
      <c r="G42" s="16" t="str">
        <f>IF(ISNUMBER('CT Values'!#REF!),2^(0-'CT Values'!#REF!),"")</f>
        <v/>
      </c>
      <c r="H42" s="16" t="str">
        <f>IF(ISNUMBER('CT Values'!#REF!),2^(0-'CT Values'!#REF!),"")</f>
        <v/>
      </c>
      <c r="I42" s="16" t="str">
        <f>IF(ISNUMBER('CT Values'!#REF!),2^(0-'CT Values'!#REF!),"")</f>
        <v/>
      </c>
      <c r="J42" s="16" t="str">
        <f>IF(ISNUMBER('CT Values'!#REF!),2^(0-'CT Values'!#REF!),"")</f>
        <v/>
      </c>
      <c r="K42" s="16" t="str">
        <f>IF(ISNUMBER('CT Values'!#REF!),2^(0-'CT Values'!#REF!),"")</f>
        <v/>
      </c>
      <c r="L42" s="16" t="str">
        <f>IF(ISNUMBER('CT Values'!#REF!),2^(0-'CT Values'!#REF!),"")</f>
        <v/>
      </c>
      <c r="M42" s="16" t="str">
        <f>IF(ISNUMBER('CT Values'!#REF!),2^(0-'CT Values'!#REF!),"")</f>
        <v/>
      </c>
      <c r="N42" s="16" t="str">
        <f>IF(ISNUMBER('CT Values'!#REF!),2^(0-'CT Values'!#REF!),"")</f>
        <v/>
      </c>
      <c r="O42" s="16" t="str">
        <f>IF(ISNUMBER('CT Values'!#REF!),2^(0-'CT Values'!#REF!),"")</f>
        <v/>
      </c>
      <c r="P42" s="16" t="str">
        <f>IF(ISNUMBER('CT Values'!#REF!),2^(0-'CT Values'!#REF!),"")</f>
        <v/>
      </c>
      <c r="Q42" s="16" t="str">
        <f>IF(ISNUMBER('CT Values'!#REF!),2^(0-'CT Values'!#REF!),"")</f>
        <v/>
      </c>
      <c r="R42" s="17" t="str">
        <f>IF(ISNUMBER('CT Values'!#REF!),2^(0-'CT Values'!#REF!),"")</f>
        <v/>
      </c>
    </row>
    <row r="43" spans="1:18" s="26" customFormat="1" x14ac:dyDescent="0.15">
      <c r="A43" s="22" t="e">
        <f>'CT Values'!#REF!</f>
        <v>#REF!</v>
      </c>
      <c r="B43" s="35" t="str">
        <f>IF(ISNUMBER('CT Values'!#REF!),2^(0-'CT Values'!#REF!),"")</f>
        <v/>
      </c>
      <c r="C43" s="19" t="str">
        <f>IF(ISNUMBER('CT Values'!#REF!),2^(0-'CT Values'!#REF!),"")</f>
        <v/>
      </c>
      <c r="D43" s="19" t="str">
        <f>IF(ISNUMBER('CT Values'!#REF!),2^(0-'CT Values'!#REF!),"")</f>
        <v/>
      </c>
      <c r="E43" s="19" t="str">
        <f>IF(ISNUMBER('CT Values'!#REF!),2^(0-'CT Values'!#REF!),"")</f>
        <v/>
      </c>
      <c r="F43" s="19" t="str">
        <f>IF(ISNUMBER('CT Values'!#REF!),2^(0-'CT Values'!#REF!),"")</f>
        <v/>
      </c>
      <c r="G43" s="19" t="str">
        <f>IF(ISNUMBER('CT Values'!#REF!),2^(0-'CT Values'!#REF!),"")</f>
        <v/>
      </c>
      <c r="H43" s="19" t="str">
        <f>IF(ISNUMBER('CT Values'!#REF!),2^(0-'CT Values'!#REF!),"")</f>
        <v/>
      </c>
      <c r="I43" s="19" t="str">
        <f>IF(ISNUMBER('CT Values'!#REF!),2^(0-'CT Values'!#REF!),"")</f>
        <v/>
      </c>
      <c r="J43" s="19" t="str">
        <f>IF(ISNUMBER('CT Values'!#REF!),2^(0-'CT Values'!#REF!),"")</f>
        <v/>
      </c>
      <c r="K43" s="19" t="str">
        <f>IF(ISNUMBER('CT Values'!#REF!),2^(0-'CT Values'!#REF!),"")</f>
        <v/>
      </c>
      <c r="L43" s="19" t="str">
        <f>IF(ISNUMBER('CT Values'!#REF!),2^(0-'CT Values'!#REF!),"")</f>
        <v/>
      </c>
      <c r="M43" s="19" t="str">
        <f>IF(ISNUMBER('CT Values'!#REF!),2^(0-'CT Values'!#REF!),"")</f>
        <v/>
      </c>
      <c r="N43" s="19" t="str">
        <f>IF(ISNUMBER('CT Values'!#REF!),2^(0-'CT Values'!#REF!),"")</f>
        <v/>
      </c>
      <c r="O43" s="19" t="str">
        <f>IF(ISNUMBER('CT Values'!#REF!),2^(0-'CT Values'!#REF!),"")</f>
        <v/>
      </c>
      <c r="P43" s="19" t="str">
        <f>IF(ISNUMBER('CT Values'!#REF!),2^(0-'CT Values'!#REF!),"")</f>
        <v/>
      </c>
      <c r="Q43" s="19" t="str">
        <f>IF(ISNUMBER('CT Values'!#REF!),2^(0-'CT Values'!#REF!),"")</f>
        <v/>
      </c>
      <c r="R43" s="20" t="str">
        <f>IF(ISNUMBER('CT Values'!#REF!),2^(0-'CT Values'!#REF!),"")</f>
        <v/>
      </c>
    </row>
    <row r="44" spans="1:18" x14ac:dyDescent="0.15">
      <c r="A44" s="23" t="str">
        <f>'CT Values'!A23</f>
        <v>sample 8</v>
      </c>
      <c r="B44" s="34" t="str">
        <f>IF(ISNUMBER('CT Values'!B23),2^(0-'CT Values'!B23),"")</f>
        <v/>
      </c>
      <c r="C44" s="16" t="str">
        <f>IF(ISNUMBER('CT Values'!#REF!),2^(0-'CT Values'!#REF!),"")</f>
        <v/>
      </c>
      <c r="D44" s="16" t="str">
        <f>IF(ISNUMBER('CT Values'!C23),2^(0-'CT Values'!C23),"")</f>
        <v/>
      </c>
      <c r="E44" s="16" t="str">
        <f>IF(ISNUMBER('CT Values'!D23),2^(0-'CT Values'!D23),"")</f>
        <v/>
      </c>
      <c r="F44" s="16" t="str">
        <f>IF(ISNUMBER('CT Values'!E23),2^(0-'CT Values'!E23),"")</f>
        <v/>
      </c>
      <c r="G44" s="16" t="str">
        <f>IF(ISNUMBER('CT Values'!F23),2^(0-'CT Values'!F23),"")</f>
        <v/>
      </c>
      <c r="H44" s="16" t="str">
        <f>IF(ISNUMBER('CT Values'!G23),2^(0-'CT Values'!G23),"")</f>
        <v/>
      </c>
      <c r="I44" s="16" t="str">
        <f>IF(ISNUMBER('CT Values'!H23),2^(0-'CT Values'!H23),"")</f>
        <v/>
      </c>
      <c r="J44" s="16" t="str">
        <f>IF(ISNUMBER('CT Values'!I23),2^(0-'CT Values'!I23),"")</f>
        <v/>
      </c>
      <c r="K44" s="16" t="str">
        <f>IF(ISNUMBER('CT Values'!J23),2^(0-'CT Values'!J23),"")</f>
        <v/>
      </c>
      <c r="L44" s="16" t="str">
        <f>IF(ISNUMBER('CT Values'!K23),2^(0-'CT Values'!K23),"")</f>
        <v/>
      </c>
      <c r="M44" s="16" t="str">
        <f>IF(ISNUMBER('CT Values'!L23),2^(0-'CT Values'!L23),"")</f>
        <v/>
      </c>
      <c r="N44" s="16" t="str">
        <f>IF(ISNUMBER('CT Values'!M23),2^(0-'CT Values'!M23),"")</f>
        <v/>
      </c>
      <c r="O44" s="16" t="str">
        <f>IF(ISNUMBER('CT Values'!N23),2^(0-'CT Values'!N23),"")</f>
        <v/>
      </c>
      <c r="P44" s="16" t="str">
        <f>IF(ISNUMBER('CT Values'!O23),2^(0-'CT Values'!O23),"")</f>
        <v/>
      </c>
      <c r="Q44" s="16" t="str">
        <f>IF(ISNUMBER('CT Values'!P23),2^(0-'CT Values'!P23),"")</f>
        <v/>
      </c>
      <c r="R44" s="17" t="str">
        <f>IF(ISNUMBER('CT Values'!Q23),2^(0-'CT Values'!Q23),"")</f>
        <v/>
      </c>
    </row>
    <row r="45" spans="1:18" x14ac:dyDescent="0.15">
      <c r="A45" s="23" t="str">
        <f>'CT Values'!A24</f>
        <v>sample 8</v>
      </c>
      <c r="B45" s="34" t="str">
        <f>IF(ISNUMBER('CT Values'!B24),2^(0-'CT Values'!B24),"")</f>
        <v/>
      </c>
      <c r="C45" s="16" t="str">
        <f>IF(ISNUMBER('CT Values'!#REF!),2^(0-'CT Values'!#REF!),"")</f>
        <v/>
      </c>
      <c r="D45" s="16" t="str">
        <f>IF(ISNUMBER('CT Values'!C24),2^(0-'CT Values'!C24),"")</f>
        <v/>
      </c>
      <c r="E45" s="16" t="str">
        <f>IF(ISNUMBER('CT Values'!D24),2^(0-'CT Values'!D24),"")</f>
        <v/>
      </c>
      <c r="F45" s="16" t="str">
        <f>IF(ISNUMBER('CT Values'!E24),2^(0-'CT Values'!E24),"")</f>
        <v/>
      </c>
      <c r="G45" s="16" t="str">
        <f>IF(ISNUMBER('CT Values'!F24),2^(0-'CT Values'!F24),"")</f>
        <v/>
      </c>
      <c r="H45" s="16" t="str">
        <f>IF(ISNUMBER('CT Values'!G24),2^(0-'CT Values'!G24),"")</f>
        <v/>
      </c>
      <c r="I45" s="16" t="str">
        <f>IF(ISNUMBER('CT Values'!H24),2^(0-'CT Values'!H24),"")</f>
        <v/>
      </c>
      <c r="J45" s="16" t="str">
        <f>IF(ISNUMBER('CT Values'!I24),2^(0-'CT Values'!I24),"")</f>
        <v/>
      </c>
      <c r="K45" s="16" t="str">
        <f>IF(ISNUMBER('CT Values'!J24),2^(0-'CT Values'!J24),"")</f>
        <v/>
      </c>
      <c r="L45" s="16" t="str">
        <f>IF(ISNUMBER('CT Values'!K24),2^(0-'CT Values'!K24),"")</f>
        <v/>
      </c>
      <c r="M45" s="16" t="str">
        <f>IF(ISNUMBER('CT Values'!L24),2^(0-'CT Values'!L24),"")</f>
        <v/>
      </c>
      <c r="N45" s="16" t="str">
        <f>IF(ISNUMBER('CT Values'!M24),2^(0-'CT Values'!M24),"")</f>
        <v/>
      </c>
      <c r="O45" s="16" t="str">
        <f>IF(ISNUMBER('CT Values'!N24),2^(0-'CT Values'!N24),"")</f>
        <v/>
      </c>
      <c r="P45" s="16" t="str">
        <f>IF(ISNUMBER('CT Values'!O24),2^(0-'CT Values'!O24),"")</f>
        <v/>
      </c>
      <c r="Q45" s="16" t="str">
        <f>IF(ISNUMBER('CT Values'!P24),2^(0-'CT Values'!P24),"")</f>
        <v/>
      </c>
      <c r="R45" s="17" t="str">
        <f>IF(ISNUMBER('CT Values'!Q24),2^(0-'CT Values'!Q24),"")</f>
        <v/>
      </c>
    </row>
    <row r="46" spans="1:18" x14ac:dyDescent="0.15">
      <c r="A46" s="23" t="str">
        <f>'CT Values'!A25</f>
        <v>sample 8</v>
      </c>
      <c r="B46" s="34" t="str">
        <f>IF(ISNUMBER('CT Values'!B25),2^(0-'CT Values'!B25),"")</f>
        <v/>
      </c>
      <c r="C46" s="16" t="str">
        <f>IF(ISNUMBER('CT Values'!#REF!),2^(0-'CT Values'!#REF!),"")</f>
        <v/>
      </c>
      <c r="D46" s="16" t="str">
        <f>IF(ISNUMBER('CT Values'!C25),2^(0-'CT Values'!C25),"")</f>
        <v/>
      </c>
      <c r="E46" s="16" t="str">
        <f>IF(ISNUMBER('CT Values'!D25),2^(0-'CT Values'!D25),"")</f>
        <v/>
      </c>
      <c r="F46" s="16" t="str">
        <f>IF(ISNUMBER('CT Values'!E25),2^(0-'CT Values'!E25),"")</f>
        <v/>
      </c>
      <c r="G46" s="16" t="str">
        <f>IF(ISNUMBER('CT Values'!F25),2^(0-'CT Values'!F25),"")</f>
        <v/>
      </c>
      <c r="H46" s="16" t="str">
        <f>IF(ISNUMBER('CT Values'!G25),2^(0-'CT Values'!G25),"")</f>
        <v/>
      </c>
      <c r="I46" s="16" t="str">
        <f>IF(ISNUMBER('CT Values'!H25),2^(0-'CT Values'!H25),"")</f>
        <v/>
      </c>
      <c r="J46" s="16" t="str">
        <f>IF(ISNUMBER('CT Values'!I25),2^(0-'CT Values'!I25),"")</f>
        <v/>
      </c>
      <c r="K46" s="16" t="str">
        <f>IF(ISNUMBER('CT Values'!J25),2^(0-'CT Values'!J25),"")</f>
        <v/>
      </c>
      <c r="L46" s="16" t="str">
        <f>IF(ISNUMBER('CT Values'!K25),2^(0-'CT Values'!K25),"")</f>
        <v/>
      </c>
      <c r="M46" s="16" t="str">
        <f>IF(ISNUMBER('CT Values'!L25),2^(0-'CT Values'!L25),"")</f>
        <v/>
      </c>
      <c r="N46" s="16" t="str">
        <f>IF(ISNUMBER('CT Values'!M25),2^(0-'CT Values'!M25),"")</f>
        <v/>
      </c>
      <c r="O46" s="16" t="str">
        <f>IF(ISNUMBER('CT Values'!N25),2^(0-'CT Values'!N25),"")</f>
        <v/>
      </c>
      <c r="P46" s="16" t="str">
        <f>IF(ISNUMBER('CT Values'!O25),2^(0-'CT Values'!O25),"")</f>
        <v/>
      </c>
      <c r="Q46" s="16" t="str">
        <f>IF(ISNUMBER('CT Values'!P25),2^(0-'CT Values'!P25),"")</f>
        <v/>
      </c>
      <c r="R46" s="17" t="str">
        <f>IF(ISNUMBER('CT Values'!Q25),2^(0-'CT Values'!Q25),"")</f>
        <v/>
      </c>
    </row>
    <row r="47" spans="1:18" x14ac:dyDescent="0.15">
      <c r="A47" s="23" t="e">
        <f>'CT Values'!#REF!</f>
        <v>#REF!</v>
      </c>
      <c r="B47" s="34" t="str">
        <f>IF(ISNUMBER('CT Values'!#REF!),2^(0-'CT Values'!#REF!),"")</f>
        <v/>
      </c>
      <c r="C47" s="16" t="str">
        <f>IF(ISNUMBER('CT Values'!#REF!),2^(0-'CT Values'!#REF!),"")</f>
        <v/>
      </c>
      <c r="D47" s="16" t="str">
        <f>IF(ISNUMBER('CT Values'!#REF!),2^(0-'CT Values'!#REF!),"")</f>
        <v/>
      </c>
      <c r="E47" s="16" t="str">
        <f>IF(ISNUMBER('CT Values'!#REF!),2^(0-'CT Values'!#REF!),"")</f>
        <v/>
      </c>
      <c r="F47" s="16" t="str">
        <f>IF(ISNUMBER('CT Values'!#REF!),2^(0-'CT Values'!#REF!),"")</f>
        <v/>
      </c>
      <c r="G47" s="16" t="str">
        <f>IF(ISNUMBER('CT Values'!#REF!),2^(0-'CT Values'!#REF!),"")</f>
        <v/>
      </c>
      <c r="H47" s="16" t="str">
        <f>IF(ISNUMBER('CT Values'!#REF!),2^(0-'CT Values'!#REF!),"")</f>
        <v/>
      </c>
      <c r="I47" s="16" t="str">
        <f>IF(ISNUMBER('CT Values'!#REF!),2^(0-'CT Values'!#REF!),"")</f>
        <v/>
      </c>
      <c r="J47" s="16" t="str">
        <f>IF(ISNUMBER('CT Values'!#REF!),2^(0-'CT Values'!#REF!),"")</f>
        <v/>
      </c>
      <c r="K47" s="16" t="str">
        <f>IF(ISNUMBER('CT Values'!#REF!),2^(0-'CT Values'!#REF!),"")</f>
        <v/>
      </c>
      <c r="L47" s="16" t="str">
        <f>IF(ISNUMBER('CT Values'!#REF!),2^(0-'CT Values'!#REF!),"")</f>
        <v/>
      </c>
      <c r="M47" s="16" t="str">
        <f>IF(ISNUMBER('CT Values'!#REF!),2^(0-'CT Values'!#REF!),"")</f>
        <v/>
      </c>
      <c r="N47" s="16" t="str">
        <f>IF(ISNUMBER('CT Values'!#REF!),2^(0-'CT Values'!#REF!),"")</f>
        <v/>
      </c>
      <c r="O47" s="16" t="str">
        <f>IF(ISNUMBER('CT Values'!#REF!),2^(0-'CT Values'!#REF!),"")</f>
        <v/>
      </c>
      <c r="P47" s="16" t="str">
        <f>IF(ISNUMBER('CT Values'!#REF!),2^(0-'CT Values'!#REF!),"")</f>
        <v/>
      </c>
      <c r="Q47" s="16" t="str">
        <f>IF(ISNUMBER('CT Values'!#REF!),2^(0-'CT Values'!#REF!),"")</f>
        <v/>
      </c>
      <c r="R47" s="17" t="str">
        <f>IF(ISNUMBER('CT Values'!#REF!),2^(0-'CT Values'!#REF!),"")</f>
        <v/>
      </c>
    </row>
    <row r="48" spans="1:18" x14ac:dyDescent="0.15">
      <c r="A48" s="23" t="e">
        <f>'CT Values'!#REF!</f>
        <v>#REF!</v>
      </c>
      <c r="B48" s="34" t="str">
        <f>IF(ISNUMBER('CT Values'!#REF!),2^(0-'CT Values'!#REF!),"")</f>
        <v/>
      </c>
      <c r="C48" s="16" t="str">
        <f>IF(ISNUMBER('CT Values'!#REF!),2^(0-'CT Values'!#REF!),"")</f>
        <v/>
      </c>
      <c r="D48" s="16" t="str">
        <f>IF(ISNUMBER('CT Values'!#REF!),2^(0-'CT Values'!#REF!),"")</f>
        <v/>
      </c>
      <c r="E48" s="16" t="str">
        <f>IF(ISNUMBER('CT Values'!#REF!),2^(0-'CT Values'!#REF!),"")</f>
        <v/>
      </c>
      <c r="F48" s="16" t="str">
        <f>IF(ISNUMBER('CT Values'!#REF!),2^(0-'CT Values'!#REF!),"")</f>
        <v/>
      </c>
      <c r="G48" s="16" t="str">
        <f>IF(ISNUMBER('CT Values'!#REF!),2^(0-'CT Values'!#REF!),"")</f>
        <v/>
      </c>
      <c r="H48" s="16" t="str">
        <f>IF(ISNUMBER('CT Values'!#REF!),2^(0-'CT Values'!#REF!),"")</f>
        <v/>
      </c>
      <c r="I48" s="16" t="str">
        <f>IF(ISNUMBER('CT Values'!#REF!),2^(0-'CT Values'!#REF!),"")</f>
        <v/>
      </c>
      <c r="J48" s="16" t="str">
        <f>IF(ISNUMBER('CT Values'!#REF!),2^(0-'CT Values'!#REF!),"")</f>
        <v/>
      </c>
      <c r="K48" s="16" t="str">
        <f>IF(ISNUMBER('CT Values'!#REF!),2^(0-'CT Values'!#REF!),"")</f>
        <v/>
      </c>
      <c r="L48" s="16" t="str">
        <f>IF(ISNUMBER('CT Values'!#REF!),2^(0-'CT Values'!#REF!),"")</f>
        <v/>
      </c>
      <c r="M48" s="16" t="str">
        <f>IF(ISNUMBER('CT Values'!#REF!),2^(0-'CT Values'!#REF!),"")</f>
        <v/>
      </c>
      <c r="N48" s="16" t="str">
        <f>IF(ISNUMBER('CT Values'!#REF!),2^(0-'CT Values'!#REF!),"")</f>
        <v/>
      </c>
      <c r="O48" s="16" t="str">
        <f>IF(ISNUMBER('CT Values'!#REF!),2^(0-'CT Values'!#REF!),"")</f>
        <v/>
      </c>
      <c r="P48" s="16" t="str">
        <f>IF(ISNUMBER('CT Values'!#REF!),2^(0-'CT Values'!#REF!),"")</f>
        <v/>
      </c>
      <c r="Q48" s="16" t="str">
        <f>IF(ISNUMBER('CT Values'!#REF!),2^(0-'CT Values'!#REF!),"")</f>
        <v/>
      </c>
      <c r="R48" s="17" t="str">
        <f>IF(ISNUMBER('CT Values'!#REF!),2^(0-'CT Values'!#REF!),"")</f>
        <v/>
      </c>
    </row>
    <row r="49" spans="1:18" s="26" customFormat="1" x14ac:dyDescent="0.15">
      <c r="A49" s="22" t="e">
        <f>'CT Values'!#REF!</f>
        <v>#REF!</v>
      </c>
      <c r="B49" s="35" t="str">
        <f>IF(ISNUMBER('CT Values'!#REF!),2^(0-'CT Values'!#REF!),"")</f>
        <v/>
      </c>
      <c r="C49" s="19" t="str">
        <f>IF(ISNUMBER('CT Values'!#REF!),2^(0-'CT Values'!#REF!),"")</f>
        <v/>
      </c>
      <c r="D49" s="19" t="str">
        <f>IF(ISNUMBER('CT Values'!#REF!),2^(0-'CT Values'!#REF!),"")</f>
        <v/>
      </c>
      <c r="E49" s="19" t="str">
        <f>IF(ISNUMBER('CT Values'!#REF!),2^(0-'CT Values'!#REF!),"")</f>
        <v/>
      </c>
      <c r="F49" s="19" t="str">
        <f>IF(ISNUMBER('CT Values'!#REF!),2^(0-'CT Values'!#REF!),"")</f>
        <v/>
      </c>
      <c r="G49" s="19" t="str">
        <f>IF(ISNUMBER('CT Values'!#REF!),2^(0-'CT Values'!#REF!),"")</f>
        <v/>
      </c>
      <c r="H49" s="19" t="str">
        <f>IF(ISNUMBER('CT Values'!#REF!),2^(0-'CT Values'!#REF!),"")</f>
        <v/>
      </c>
      <c r="I49" s="19" t="str">
        <f>IF(ISNUMBER('CT Values'!#REF!),2^(0-'CT Values'!#REF!),"")</f>
        <v/>
      </c>
      <c r="J49" s="19" t="str">
        <f>IF(ISNUMBER('CT Values'!#REF!),2^(0-'CT Values'!#REF!),"")</f>
        <v/>
      </c>
      <c r="K49" s="19" t="str">
        <f>IF(ISNUMBER('CT Values'!#REF!),2^(0-'CT Values'!#REF!),"")</f>
        <v/>
      </c>
      <c r="L49" s="19" t="str">
        <f>IF(ISNUMBER('CT Values'!#REF!),2^(0-'CT Values'!#REF!),"")</f>
        <v/>
      </c>
      <c r="M49" s="19" t="str">
        <f>IF(ISNUMBER('CT Values'!#REF!),2^(0-'CT Values'!#REF!),"")</f>
        <v/>
      </c>
      <c r="N49" s="19" t="str">
        <f>IF(ISNUMBER('CT Values'!#REF!),2^(0-'CT Values'!#REF!),"")</f>
        <v/>
      </c>
      <c r="O49" s="19" t="str">
        <f>IF(ISNUMBER('CT Values'!#REF!),2^(0-'CT Values'!#REF!),"")</f>
        <v/>
      </c>
      <c r="P49" s="19" t="str">
        <f>IF(ISNUMBER('CT Values'!#REF!),2^(0-'CT Values'!#REF!),"")</f>
        <v/>
      </c>
      <c r="Q49" s="19" t="str">
        <f>IF(ISNUMBER('CT Values'!#REF!),2^(0-'CT Values'!#REF!),"")</f>
        <v/>
      </c>
      <c r="R49" s="20" t="str">
        <f>IF(ISNUMBER('CT Values'!#REF!),2^(0-'CT Values'!#REF!),"")</f>
        <v/>
      </c>
    </row>
    <row r="50" spans="1:18" x14ac:dyDescent="0.15">
      <c r="A50" s="23" t="str">
        <f>'CT Values'!A26</f>
        <v>sample 9</v>
      </c>
      <c r="B50" s="34" t="str">
        <f>IF(ISNUMBER('CT Values'!B26),2^(0-'CT Values'!B26),"")</f>
        <v/>
      </c>
      <c r="C50" s="16" t="str">
        <f>IF(ISNUMBER('CT Values'!#REF!),2^(0-'CT Values'!#REF!),"")</f>
        <v/>
      </c>
      <c r="D50" s="16" t="str">
        <f>IF(ISNUMBER('CT Values'!C26),2^(0-'CT Values'!C26),"")</f>
        <v/>
      </c>
      <c r="E50" s="16" t="str">
        <f>IF(ISNUMBER('CT Values'!D26),2^(0-'CT Values'!D26),"")</f>
        <v/>
      </c>
      <c r="F50" s="16" t="str">
        <f>IF(ISNUMBER('CT Values'!E26),2^(0-'CT Values'!E26),"")</f>
        <v/>
      </c>
      <c r="G50" s="16" t="str">
        <f>IF(ISNUMBER('CT Values'!F26),2^(0-'CT Values'!F26),"")</f>
        <v/>
      </c>
      <c r="H50" s="16" t="str">
        <f>IF(ISNUMBER('CT Values'!G26),2^(0-'CT Values'!G26),"")</f>
        <v/>
      </c>
      <c r="I50" s="16" t="str">
        <f>IF(ISNUMBER('CT Values'!H26),2^(0-'CT Values'!H26),"")</f>
        <v/>
      </c>
      <c r="J50" s="16" t="str">
        <f>IF(ISNUMBER('CT Values'!I26),2^(0-'CT Values'!I26),"")</f>
        <v/>
      </c>
      <c r="K50" s="16" t="str">
        <f>IF(ISNUMBER('CT Values'!J26),2^(0-'CT Values'!J26),"")</f>
        <v/>
      </c>
      <c r="L50" s="16" t="str">
        <f>IF(ISNUMBER('CT Values'!K26),2^(0-'CT Values'!K26),"")</f>
        <v/>
      </c>
      <c r="M50" s="16" t="str">
        <f>IF(ISNUMBER('CT Values'!L26),2^(0-'CT Values'!L26),"")</f>
        <v/>
      </c>
      <c r="N50" s="16" t="str">
        <f>IF(ISNUMBER('CT Values'!M26),2^(0-'CT Values'!M26),"")</f>
        <v/>
      </c>
      <c r="O50" s="16" t="str">
        <f>IF(ISNUMBER('CT Values'!N26),2^(0-'CT Values'!N26),"")</f>
        <v/>
      </c>
      <c r="P50" s="16" t="str">
        <f>IF(ISNUMBER('CT Values'!O26),2^(0-'CT Values'!O26),"")</f>
        <v/>
      </c>
      <c r="Q50" s="16" t="str">
        <f>IF(ISNUMBER('CT Values'!P26),2^(0-'CT Values'!P26),"")</f>
        <v/>
      </c>
      <c r="R50" s="17" t="str">
        <f>IF(ISNUMBER('CT Values'!Q26),2^(0-'CT Values'!Q26),"")</f>
        <v/>
      </c>
    </row>
    <row r="51" spans="1:18" x14ac:dyDescent="0.15">
      <c r="A51" s="23" t="str">
        <f>'CT Values'!A27</f>
        <v>sample 9</v>
      </c>
      <c r="B51" s="34" t="str">
        <f>IF(ISNUMBER('CT Values'!B27),2^(0-'CT Values'!B27),"")</f>
        <v/>
      </c>
      <c r="C51" s="16" t="str">
        <f>IF(ISNUMBER('CT Values'!#REF!),2^(0-'CT Values'!#REF!),"")</f>
        <v/>
      </c>
      <c r="D51" s="16" t="str">
        <f>IF(ISNUMBER('CT Values'!C27),2^(0-'CT Values'!C27),"")</f>
        <v/>
      </c>
      <c r="E51" s="16" t="str">
        <f>IF(ISNUMBER('CT Values'!D27),2^(0-'CT Values'!D27),"")</f>
        <v/>
      </c>
      <c r="F51" s="16" t="str">
        <f>IF(ISNUMBER('CT Values'!E27),2^(0-'CT Values'!E27),"")</f>
        <v/>
      </c>
      <c r="G51" s="16" t="str">
        <f>IF(ISNUMBER('CT Values'!F27),2^(0-'CT Values'!F27),"")</f>
        <v/>
      </c>
      <c r="H51" s="16" t="str">
        <f>IF(ISNUMBER('CT Values'!G27),2^(0-'CT Values'!G27),"")</f>
        <v/>
      </c>
      <c r="I51" s="16" t="str">
        <f>IF(ISNUMBER('CT Values'!H27),2^(0-'CT Values'!H27),"")</f>
        <v/>
      </c>
      <c r="J51" s="16" t="str">
        <f>IF(ISNUMBER('CT Values'!I27),2^(0-'CT Values'!I27),"")</f>
        <v/>
      </c>
      <c r="K51" s="16" t="str">
        <f>IF(ISNUMBER('CT Values'!J27),2^(0-'CT Values'!J27),"")</f>
        <v/>
      </c>
      <c r="L51" s="16" t="str">
        <f>IF(ISNUMBER('CT Values'!K27),2^(0-'CT Values'!K27),"")</f>
        <v/>
      </c>
      <c r="M51" s="16" t="str">
        <f>IF(ISNUMBER('CT Values'!L27),2^(0-'CT Values'!L27),"")</f>
        <v/>
      </c>
      <c r="N51" s="16" t="str">
        <f>IF(ISNUMBER('CT Values'!M27),2^(0-'CT Values'!M27),"")</f>
        <v/>
      </c>
      <c r="O51" s="16" t="str">
        <f>IF(ISNUMBER('CT Values'!N27),2^(0-'CT Values'!N27),"")</f>
        <v/>
      </c>
      <c r="P51" s="16" t="str">
        <f>IF(ISNUMBER('CT Values'!O27),2^(0-'CT Values'!O27),"")</f>
        <v/>
      </c>
      <c r="Q51" s="16" t="str">
        <f>IF(ISNUMBER('CT Values'!P27),2^(0-'CT Values'!P27),"")</f>
        <v/>
      </c>
      <c r="R51" s="17" t="str">
        <f>IF(ISNUMBER('CT Values'!Q27),2^(0-'CT Values'!Q27),"")</f>
        <v/>
      </c>
    </row>
    <row r="52" spans="1:18" x14ac:dyDescent="0.15">
      <c r="A52" s="23" t="str">
        <f>'CT Values'!A28</f>
        <v>sample 9</v>
      </c>
      <c r="B52" s="34" t="str">
        <f>IF(ISNUMBER('CT Values'!B28),2^(0-'CT Values'!B28),"")</f>
        <v/>
      </c>
      <c r="C52" s="16" t="str">
        <f>IF(ISNUMBER('CT Values'!#REF!),2^(0-'CT Values'!#REF!),"")</f>
        <v/>
      </c>
      <c r="D52" s="16" t="str">
        <f>IF(ISNUMBER('CT Values'!C28),2^(0-'CT Values'!C28),"")</f>
        <v/>
      </c>
      <c r="E52" s="16" t="str">
        <f>IF(ISNUMBER('CT Values'!D28),2^(0-'CT Values'!D28),"")</f>
        <v/>
      </c>
      <c r="F52" s="16" t="str">
        <f>IF(ISNUMBER('CT Values'!E28),2^(0-'CT Values'!E28),"")</f>
        <v/>
      </c>
      <c r="G52" s="16" t="str">
        <f>IF(ISNUMBER('CT Values'!F28),2^(0-'CT Values'!F28),"")</f>
        <v/>
      </c>
      <c r="H52" s="16" t="str">
        <f>IF(ISNUMBER('CT Values'!G28),2^(0-'CT Values'!G28),"")</f>
        <v/>
      </c>
      <c r="I52" s="16" t="str">
        <f>IF(ISNUMBER('CT Values'!H28),2^(0-'CT Values'!H28),"")</f>
        <v/>
      </c>
      <c r="J52" s="16" t="str">
        <f>IF(ISNUMBER('CT Values'!I28),2^(0-'CT Values'!I28),"")</f>
        <v/>
      </c>
      <c r="K52" s="16" t="str">
        <f>IF(ISNUMBER('CT Values'!J28),2^(0-'CT Values'!J28),"")</f>
        <v/>
      </c>
      <c r="L52" s="16" t="str">
        <f>IF(ISNUMBER('CT Values'!K28),2^(0-'CT Values'!K28),"")</f>
        <v/>
      </c>
      <c r="M52" s="16" t="str">
        <f>IF(ISNUMBER('CT Values'!L28),2^(0-'CT Values'!L28),"")</f>
        <v/>
      </c>
      <c r="N52" s="16" t="str">
        <f>IF(ISNUMBER('CT Values'!M28),2^(0-'CT Values'!M28),"")</f>
        <v/>
      </c>
      <c r="O52" s="16" t="str">
        <f>IF(ISNUMBER('CT Values'!N28),2^(0-'CT Values'!N28),"")</f>
        <v/>
      </c>
      <c r="P52" s="16" t="str">
        <f>IF(ISNUMBER('CT Values'!O28),2^(0-'CT Values'!O28),"")</f>
        <v/>
      </c>
      <c r="Q52" s="16" t="str">
        <f>IF(ISNUMBER('CT Values'!P28),2^(0-'CT Values'!P28),"")</f>
        <v/>
      </c>
      <c r="R52" s="17" t="str">
        <f>IF(ISNUMBER('CT Values'!Q28),2^(0-'CT Values'!Q28),"")</f>
        <v/>
      </c>
    </row>
    <row r="53" spans="1:18" x14ac:dyDescent="0.15">
      <c r="A53" s="23" t="str">
        <f>'CT Values'!A29</f>
        <v>sample 9</v>
      </c>
      <c r="B53" s="34" t="str">
        <f>IF(ISNUMBER('CT Values'!B29),2^(0-'CT Values'!B29),"")</f>
        <v/>
      </c>
      <c r="C53" s="16" t="str">
        <f>IF(ISNUMBER('CT Values'!#REF!),2^(0-'CT Values'!#REF!),"")</f>
        <v/>
      </c>
      <c r="D53" s="16" t="str">
        <f>IF(ISNUMBER('CT Values'!C29),2^(0-'CT Values'!C29),"")</f>
        <v/>
      </c>
      <c r="E53" s="16" t="str">
        <f>IF(ISNUMBER('CT Values'!D29),2^(0-'CT Values'!D29),"")</f>
        <v/>
      </c>
      <c r="F53" s="16" t="str">
        <f>IF(ISNUMBER('CT Values'!E29),2^(0-'CT Values'!E29),"")</f>
        <v/>
      </c>
      <c r="G53" s="16" t="str">
        <f>IF(ISNUMBER('CT Values'!F29),2^(0-'CT Values'!F29),"")</f>
        <v/>
      </c>
      <c r="H53" s="16" t="str">
        <f>IF(ISNUMBER('CT Values'!G29),2^(0-'CT Values'!G29),"")</f>
        <v/>
      </c>
      <c r="I53" s="16" t="str">
        <f>IF(ISNUMBER('CT Values'!H29),2^(0-'CT Values'!H29),"")</f>
        <v/>
      </c>
      <c r="J53" s="16" t="str">
        <f>IF(ISNUMBER('CT Values'!I29),2^(0-'CT Values'!I29),"")</f>
        <v/>
      </c>
      <c r="K53" s="16" t="str">
        <f>IF(ISNUMBER('CT Values'!J29),2^(0-'CT Values'!J29),"")</f>
        <v/>
      </c>
      <c r="L53" s="16" t="str">
        <f>IF(ISNUMBER('CT Values'!K29),2^(0-'CT Values'!K29),"")</f>
        <v/>
      </c>
      <c r="M53" s="16" t="str">
        <f>IF(ISNUMBER('CT Values'!L29),2^(0-'CT Values'!L29),"")</f>
        <v/>
      </c>
      <c r="N53" s="16" t="str">
        <f>IF(ISNUMBER('CT Values'!M29),2^(0-'CT Values'!M29),"")</f>
        <v/>
      </c>
      <c r="O53" s="16" t="str">
        <f>IF(ISNUMBER('CT Values'!N29),2^(0-'CT Values'!N29),"")</f>
        <v/>
      </c>
      <c r="P53" s="16" t="str">
        <f>IF(ISNUMBER('CT Values'!O29),2^(0-'CT Values'!O29),"")</f>
        <v/>
      </c>
      <c r="Q53" s="16" t="str">
        <f>IF(ISNUMBER('CT Values'!P29),2^(0-'CT Values'!P29),"")</f>
        <v/>
      </c>
      <c r="R53" s="17" t="str">
        <f>IF(ISNUMBER('CT Values'!Q29),2^(0-'CT Values'!Q29),"")</f>
        <v/>
      </c>
    </row>
    <row r="54" spans="1:18" x14ac:dyDescent="0.15">
      <c r="A54" s="23" t="str">
        <f>'CT Values'!A30</f>
        <v>sample 9</v>
      </c>
      <c r="B54" s="34" t="str">
        <f>IF(ISNUMBER('CT Values'!B30),2^(0-'CT Values'!B30),"")</f>
        <v/>
      </c>
      <c r="C54" s="16" t="str">
        <f>IF(ISNUMBER('CT Values'!#REF!),2^(0-'CT Values'!#REF!),"")</f>
        <v/>
      </c>
      <c r="D54" s="16" t="str">
        <f>IF(ISNUMBER('CT Values'!C30),2^(0-'CT Values'!C30),"")</f>
        <v/>
      </c>
      <c r="E54" s="16" t="str">
        <f>IF(ISNUMBER('CT Values'!D30),2^(0-'CT Values'!D30),"")</f>
        <v/>
      </c>
      <c r="F54" s="16" t="str">
        <f>IF(ISNUMBER('CT Values'!E30),2^(0-'CT Values'!E30),"")</f>
        <v/>
      </c>
      <c r="G54" s="16" t="str">
        <f>IF(ISNUMBER('CT Values'!F30),2^(0-'CT Values'!F30),"")</f>
        <v/>
      </c>
      <c r="H54" s="16" t="str">
        <f>IF(ISNUMBER('CT Values'!G30),2^(0-'CT Values'!G30),"")</f>
        <v/>
      </c>
      <c r="I54" s="16" t="str">
        <f>IF(ISNUMBER('CT Values'!H30),2^(0-'CT Values'!H30),"")</f>
        <v/>
      </c>
      <c r="J54" s="16" t="str">
        <f>IF(ISNUMBER('CT Values'!I30),2^(0-'CT Values'!I30),"")</f>
        <v/>
      </c>
      <c r="K54" s="16" t="str">
        <f>IF(ISNUMBER('CT Values'!J30),2^(0-'CT Values'!J30),"")</f>
        <v/>
      </c>
      <c r="L54" s="16" t="str">
        <f>IF(ISNUMBER('CT Values'!K30),2^(0-'CT Values'!K30),"")</f>
        <v/>
      </c>
      <c r="M54" s="16" t="str">
        <f>IF(ISNUMBER('CT Values'!L30),2^(0-'CT Values'!L30),"")</f>
        <v/>
      </c>
      <c r="N54" s="16" t="str">
        <f>IF(ISNUMBER('CT Values'!M30),2^(0-'CT Values'!M30),"")</f>
        <v/>
      </c>
      <c r="O54" s="16" t="str">
        <f>IF(ISNUMBER('CT Values'!N30),2^(0-'CT Values'!N30),"")</f>
        <v/>
      </c>
      <c r="P54" s="16" t="str">
        <f>IF(ISNUMBER('CT Values'!O30),2^(0-'CT Values'!O30),"")</f>
        <v/>
      </c>
      <c r="Q54" s="16" t="str">
        <f>IF(ISNUMBER('CT Values'!P30),2^(0-'CT Values'!P30),"")</f>
        <v/>
      </c>
      <c r="R54" s="17" t="str">
        <f>IF(ISNUMBER('CT Values'!Q30),2^(0-'CT Values'!Q30),"")</f>
        <v/>
      </c>
    </row>
    <row r="55" spans="1:18" s="26" customFormat="1" x14ac:dyDescent="0.15">
      <c r="A55" s="22" t="str">
        <f>'CT Values'!A31</f>
        <v>sample 9</v>
      </c>
      <c r="B55" s="35" t="str">
        <f>IF(ISNUMBER('CT Values'!B31),2^(0-'CT Values'!B31),"")</f>
        <v/>
      </c>
      <c r="C55" s="19" t="str">
        <f>IF(ISNUMBER('CT Values'!#REF!),2^(0-'CT Values'!#REF!),"")</f>
        <v/>
      </c>
      <c r="D55" s="19" t="str">
        <f>IF(ISNUMBER('CT Values'!C31),2^(0-'CT Values'!C31),"")</f>
        <v/>
      </c>
      <c r="E55" s="19" t="str">
        <f>IF(ISNUMBER('CT Values'!D31),2^(0-'CT Values'!D31),"")</f>
        <v/>
      </c>
      <c r="F55" s="19" t="str">
        <f>IF(ISNUMBER('CT Values'!E31),2^(0-'CT Values'!E31),"")</f>
        <v/>
      </c>
      <c r="G55" s="19" t="str">
        <f>IF(ISNUMBER('CT Values'!F31),2^(0-'CT Values'!F31),"")</f>
        <v/>
      </c>
      <c r="H55" s="19" t="str">
        <f>IF(ISNUMBER('CT Values'!G31),2^(0-'CT Values'!G31),"")</f>
        <v/>
      </c>
      <c r="I55" s="19" t="str">
        <f>IF(ISNUMBER('CT Values'!H31),2^(0-'CT Values'!H31),"")</f>
        <v/>
      </c>
      <c r="J55" s="19" t="str">
        <f>IF(ISNUMBER('CT Values'!I31),2^(0-'CT Values'!I31),"")</f>
        <v/>
      </c>
      <c r="K55" s="19" t="str">
        <f>IF(ISNUMBER('CT Values'!J31),2^(0-'CT Values'!J31),"")</f>
        <v/>
      </c>
      <c r="L55" s="19" t="str">
        <f>IF(ISNUMBER('CT Values'!K31),2^(0-'CT Values'!K31),"")</f>
        <v/>
      </c>
      <c r="M55" s="19" t="str">
        <f>IF(ISNUMBER('CT Values'!L31),2^(0-'CT Values'!L31),"")</f>
        <v/>
      </c>
      <c r="N55" s="19" t="str">
        <f>IF(ISNUMBER('CT Values'!M31),2^(0-'CT Values'!M31),"")</f>
        <v/>
      </c>
      <c r="O55" s="19" t="str">
        <f>IF(ISNUMBER('CT Values'!N31),2^(0-'CT Values'!N31),"")</f>
        <v/>
      </c>
      <c r="P55" s="19" t="str">
        <f>IF(ISNUMBER('CT Values'!O31),2^(0-'CT Values'!O31),"")</f>
        <v/>
      </c>
      <c r="Q55" s="19" t="str">
        <f>IF(ISNUMBER('CT Values'!P31),2^(0-'CT Values'!P31),"")</f>
        <v/>
      </c>
      <c r="R55" s="20" t="str">
        <f>IF(ISNUMBER('CT Values'!Q31),2^(0-'CT Values'!Q31),"")</f>
        <v/>
      </c>
    </row>
    <row r="56" spans="1:18" x14ac:dyDescent="0.15">
      <c r="A56" s="23" t="str">
        <f>'CT Values'!A32</f>
        <v>sample 10</v>
      </c>
      <c r="B56" s="34" t="str">
        <f>IF(ISNUMBER('CT Values'!B32),2^(0-'CT Values'!B32),"")</f>
        <v/>
      </c>
      <c r="C56" s="16" t="str">
        <f>IF(ISNUMBER('CT Values'!#REF!),2^(0-'CT Values'!#REF!),"")</f>
        <v/>
      </c>
      <c r="D56" s="16" t="str">
        <f>IF(ISNUMBER('CT Values'!C32),2^(0-'CT Values'!C32),"")</f>
        <v/>
      </c>
      <c r="E56" s="16" t="str">
        <f>IF(ISNUMBER('CT Values'!D32),2^(0-'CT Values'!D32),"")</f>
        <v/>
      </c>
      <c r="F56" s="16" t="str">
        <f>IF(ISNUMBER('CT Values'!E32),2^(0-'CT Values'!E32),"")</f>
        <v/>
      </c>
      <c r="G56" s="16" t="str">
        <f>IF(ISNUMBER('CT Values'!F32),2^(0-'CT Values'!F32),"")</f>
        <v/>
      </c>
      <c r="H56" s="16" t="str">
        <f>IF(ISNUMBER('CT Values'!G32),2^(0-'CT Values'!G32),"")</f>
        <v/>
      </c>
      <c r="I56" s="16" t="str">
        <f>IF(ISNUMBER('CT Values'!H32),2^(0-'CT Values'!H32),"")</f>
        <v/>
      </c>
      <c r="J56" s="16" t="str">
        <f>IF(ISNUMBER('CT Values'!I32),2^(0-'CT Values'!I32),"")</f>
        <v/>
      </c>
      <c r="K56" s="16" t="str">
        <f>IF(ISNUMBER('CT Values'!J32),2^(0-'CT Values'!J32),"")</f>
        <v/>
      </c>
      <c r="L56" s="16" t="str">
        <f>IF(ISNUMBER('CT Values'!K32),2^(0-'CT Values'!K32),"")</f>
        <v/>
      </c>
      <c r="M56" s="16" t="str">
        <f>IF(ISNUMBER('CT Values'!L32),2^(0-'CT Values'!L32),"")</f>
        <v/>
      </c>
      <c r="N56" s="16" t="str">
        <f>IF(ISNUMBER('CT Values'!M32),2^(0-'CT Values'!M32),"")</f>
        <v/>
      </c>
      <c r="O56" s="16" t="str">
        <f>IF(ISNUMBER('CT Values'!N32),2^(0-'CT Values'!N32),"")</f>
        <v/>
      </c>
      <c r="P56" s="16" t="str">
        <f>IF(ISNUMBER('CT Values'!O32),2^(0-'CT Values'!O32),"")</f>
        <v/>
      </c>
      <c r="Q56" s="16" t="str">
        <f>IF(ISNUMBER('CT Values'!P32),2^(0-'CT Values'!P32),"")</f>
        <v/>
      </c>
      <c r="R56" s="17" t="str">
        <f>IF(ISNUMBER('CT Values'!Q32),2^(0-'CT Values'!Q32),"")</f>
        <v/>
      </c>
    </row>
    <row r="57" spans="1:18" x14ac:dyDescent="0.15">
      <c r="A57" s="23" t="str">
        <f>'CT Values'!A33</f>
        <v>sample 10</v>
      </c>
      <c r="B57" s="34" t="str">
        <f>IF(ISNUMBER('CT Values'!B33),2^(0-'CT Values'!B33),"")</f>
        <v/>
      </c>
      <c r="C57" s="16" t="str">
        <f>IF(ISNUMBER('CT Values'!#REF!),2^(0-'CT Values'!#REF!),"")</f>
        <v/>
      </c>
      <c r="D57" s="16" t="str">
        <f>IF(ISNUMBER('CT Values'!C33),2^(0-'CT Values'!C33),"")</f>
        <v/>
      </c>
      <c r="E57" s="16" t="str">
        <f>IF(ISNUMBER('CT Values'!D33),2^(0-'CT Values'!D33),"")</f>
        <v/>
      </c>
      <c r="F57" s="16" t="str">
        <f>IF(ISNUMBER('CT Values'!E33),2^(0-'CT Values'!E33),"")</f>
        <v/>
      </c>
      <c r="G57" s="16" t="str">
        <f>IF(ISNUMBER('CT Values'!F33),2^(0-'CT Values'!F33),"")</f>
        <v/>
      </c>
      <c r="H57" s="16" t="str">
        <f>IF(ISNUMBER('CT Values'!G33),2^(0-'CT Values'!G33),"")</f>
        <v/>
      </c>
      <c r="I57" s="16" t="str">
        <f>IF(ISNUMBER('CT Values'!H33),2^(0-'CT Values'!H33),"")</f>
        <v/>
      </c>
      <c r="J57" s="16" t="str">
        <f>IF(ISNUMBER('CT Values'!I33),2^(0-'CT Values'!I33),"")</f>
        <v/>
      </c>
      <c r="K57" s="16" t="str">
        <f>IF(ISNUMBER('CT Values'!J33),2^(0-'CT Values'!J33),"")</f>
        <v/>
      </c>
      <c r="L57" s="16" t="str">
        <f>IF(ISNUMBER('CT Values'!K33),2^(0-'CT Values'!K33),"")</f>
        <v/>
      </c>
      <c r="M57" s="16" t="str">
        <f>IF(ISNUMBER('CT Values'!L33),2^(0-'CT Values'!L33),"")</f>
        <v/>
      </c>
      <c r="N57" s="16" t="str">
        <f>IF(ISNUMBER('CT Values'!M33),2^(0-'CT Values'!M33),"")</f>
        <v/>
      </c>
      <c r="O57" s="16" t="str">
        <f>IF(ISNUMBER('CT Values'!N33),2^(0-'CT Values'!N33),"")</f>
        <v/>
      </c>
      <c r="P57" s="16" t="str">
        <f>IF(ISNUMBER('CT Values'!O33),2^(0-'CT Values'!O33),"")</f>
        <v/>
      </c>
      <c r="Q57" s="16" t="str">
        <f>IF(ISNUMBER('CT Values'!P33),2^(0-'CT Values'!P33),"")</f>
        <v/>
      </c>
      <c r="R57" s="17" t="str">
        <f>IF(ISNUMBER('CT Values'!Q33),2^(0-'CT Values'!Q33),"")</f>
        <v/>
      </c>
    </row>
    <row r="58" spans="1:18" x14ac:dyDescent="0.15">
      <c r="A58" s="23" t="str">
        <f>'CT Values'!A34</f>
        <v>sample 10</v>
      </c>
      <c r="B58" s="34" t="str">
        <f>IF(ISNUMBER('CT Values'!B34),2^(0-'CT Values'!B34),"")</f>
        <v/>
      </c>
      <c r="C58" s="16" t="str">
        <f>IF(ISNUMBER('CT Values'!#REF!),2^(0-'CT Values'!#REF!),"")</f>
        <v/>
      </c>
      <c r="D58" s="16" t="str">
        <f>IF(ISNUMBER('CT Values'!C34),2^(0-'CT Values'!C34),"")</f>
        <v/>
      </c>
      <c r="E58" s="16" t="str">
        <f>IF(ISNUMBER('CT Values'!D34),2^(0-'CT Values'!D34),"")</f>
        <v/>
      </c>
      <c r="F58" s="16" t="str">
        <f>IF(ISNUMBER('CT Values'!E34),2^(0-'CT Values'!E34),"")</f>
        <v/>
      </c>
      <c r="G58" s="16" t="str">
        <f>IF(ISNUMBER('CT Values'!F34),2^(0-'CT Values'!F34),"")</f>
        <v/>
      </c>
      <c r="H58" s="16" t="str">
        <f>IF(ISNUMBER('CT Values'!G34),2^(0-'CT Values'!G34),"")</f>
        <v/>
      </c>
      <c r="I58" s="16" t="str">
        <f>IF(ISNUMBER('CT Values'!H34),2^(0-'CT Values'!H34),"")</f>
        <v/>
      </c>
      <c r="J58" s="16" t="str">
        <f>IF(ISNUMBER('CT Values'!I34),2^(0-'CT Values'!I34),"")</f>
        <v/>
      </c>
      <c r="K58" s="16" t="str">
        <f>IF(ISNUMBER('CT Values'!J34),2^(0-'CT Values'!J34),"")</f>
        <v/>
      </c>
      <c r="L58" s="16" t="str">
        <f>IF(ISNUMBER('CT Values'!K34),2^(0-'CT Values'!K34),"")</f>
        <v/>
      </c>
      <c r="M58" s="16" t="str">
        <f>IF(ISNUMBER('CT Values'!L34),2^(0-'CT Values'!L34),"")</f>
        <v/>
      </c>
      <c r="N58" s="16" t="str">
        <f>IF(ISNUMBER('CT Values'!M34),2^(0-'CT Values'!M34),"")</f>
        <v/>
      </c>
      <c r="O58" s="16" t="str">
        <f>IF(ISNUMBER('CT Values'!N34),2^(0-'CT Values'!N34),"")</f>
        <v/>
      </c>
      <c r="P58" s="16" t="str">
        <f>IF(ISNUMBER('CT Values'!O34),2^(0-'CT Values'!O34),"")</f>
        <v/>
      </c>
      <c r="Q58" s="16" t="str">
        <f>IF(ISNUMBER('CT Values'!P34),2^(0-'CT Values'!P34),"")</f>
        <v/>
      </c>
      <c r="R58" s="17" t="str">
        <f>IF(ISNUMBER('CT Values'!Q34),2^(0-'CT Values'!Q34),"")</f>
        <v/>
      </c>
    </row>
    <row r="59" spans="1:18" x14ac:dyDescent="0.15">
      <c r="A59" s="23" t="str">
        <f>'CT Values'!A35</f>
        <v>sample 10</v>
      </c>
      <c r="B59" s="34" t="str">
        <f>IF(ISNUMBER('CT Values'!B35),2^(0-'CT Values'!B35),"")</f>
        <v/>
      </c>
      <c r="C59" s="16" t="str">
        <f>IF(ISNUMBER('CT Values'!#REF!),2^(0-'CT Values'!#REF!),"")</f>
        <v/>
      </c>
      <c r="D59" s="16" t="str">
        <f>IF(ISNUMBER('CT Values'!C35),2^(0-'CT Values'!C35),"")</f>
        <v/>
      </c>
      <c r="E59" s="16" t="str">
        <f>IF(ISNUMBER('CT Values'!D35),2^(0-'CT Values'!D35),"")</f>
        <v/>
      </c>
      <c r="F59" s="16" t="str">
        <f>IF(ISNUMBER('CT Values'!E35),2^(0-'CT Values'!E35),"")</f>
        <v/>
      </c>
      <c r="G59" s="16" t="str">
        <f>IF(ISNUMBER('CT Values'!F35),2^(0-'CT Values'!F35),"")</f>
        <v/>
      </c>
      <c r="H59" s="16" t="str">
        <f>IF(ISNUMBER('CT Values'!G35),2^(0-'CT Values'!G35),"")</f>
        <v/>
      </c>
      <c r="I59" s="16" t="str">
        <f>IF(ISNUMBER('CT Values'!H35),2^(0-'CT Values'!H35),"")</f>
        <v/>
      </c>
      <c r="J59" s="16" t="str">
        <f>IF(ISNUMBER('CT Values'!I35),2^(0-'CT Values'!I35),"")</f>
        <v/>
      </c>
      <c r="K59" s="16" t="str">
        <f>IF(ISNUMBER('CT Values'!J35),2^(0-'CT Values'!J35),"")</f>
        <v/>
      </c>
      <c r="L59" s="16" t="str">
        <f>IF(ISNUMBER('CT Values'!K35),2^(0-'CT Values'!K35),"")</f>
        <v/>
      </c>
      <c r="M59" s="16" t="str">
        <f>IF(ISNUMBER('CT Values'!L35),2^(0-'CT Values'!L35),"")</f>
        <v/>
      </c>
      <c r="N59" s="16" t="str">
        <f>IF(ISNUMBER('CT Values'!M35),2^(0-'CT Values'!M35),"")</f>
        <v/>
      </c>
      <c r="O59" s="16" t="str">
        <f>IF(ISNUMBER('CT Values'!N35),2^(0-'CT Values'!N35),"")</f>
        <v/>
      </c>
      <c r="P59" s="16" t="str">
        <f>IF(ISNUMBER('CT Values'!O35),2^(0-'CT Values'!O35),"")</f>
        <v/>
      </c>
      <c r="Q59" s="16" t="str">
        <f>IF(ISNUMBER('CT Values'!P35),2^(0-'CT Values'!P35),"")</f>
        <v/>
      </c>
      <c r="R59" s="17" t="str">
        <f>IF(ISNUMBER('CT Values'!Q35),2^(0-'CT Values'!Q35),"")</f>
        <v/>
      </c>
    </row>
    <row r="60" spans="1:18" x14ac:dyDescent="0.15">
      <c r="A60" s="23" t="str">
        <f>'CT Values'!A36</f>
        <v>sample 10</v>
      </c>
      <c r="B60" s="34" t="str">
        <f>IF(ISNUMBER('CT Values'!B36),2^(0-'CT Values'!B36),"")</f>
        <v/>
      </c>
      <c r="C60" s="16" t="str">
        <f>IF(ISNUMBER('CT Values'!#REF!),2^(0-'CT Values'!#REF!),"")</f>
        <v/>
      </c>
      <c r="D60" s="16" t="str">
        <f>IF(ISNUMBER('CT Values'!C36),2^(0-'CT Values'!C36),"")</f>
        <v/>
      </c>
      <c r="E60" s="16" t="str">
        <f>IF(ISNUMBER('CT Values'!D36),2^(0-'CT Values'!D36),"")</f>
        <v/>
      </c>
      <c r="F60" s="16" t="str">
        <f>IF(ISNUMBER('CT Values'!E36),2^(0-'CT Values'!E36),"")</f>
        <v/>
      </c>
      <c r="G60" s="16" t="str">
        <f>IF(ISNUMBER('CT Values'!F36),2^(0-'CT Values'!F36),"")</f>
        <v/>
      </c>
      <c r="H60" s="16" t="str">
        <f>IF(ISNUMBER('CT Values'!G36),2^(0-'CT Values'!G36),"")</f>
        <v/>
      </c>
      <c r="I60" s="16" t="str">
        <f>IF(ISNUMBER('CT Values'!H36),2^(0-'CT Values'!H36),"")</f>
        <v/>
      </c>
      <c r="J60" s="16" t="str">
        <f>IF(ISNUMBER('CT Values'!I36),2^(0-'CT Values'!I36),"")</f>
        <v/>
      </c>
      <c r="K60" s="16" t="str">
        <f>IF(ISNUMBER('CT Values'!J36),2^(0-'CT Values'!J36),"")</f>
        <v/>
      </c>
      <c r="L60" s="16" t="str">
        <f>IF(ISNUMBER('CT Values'!K36),2^(0-'CT Values'!K36),"")</f>
        <v/>
      </c>
      <c r="M60" s="16" t="str">
        <f>IF(ISNUMBER('CT Values'!L36),2^(0-'CT Values'!L36),"")</f>
        <v/>
      </c>
      <c r="N60" s="16" t="str">
        <f>IF(ISNUMBER('CT Values'!M36),2^(0-'CT Values'!M36),"")</f>
        <v/>
      </c>
      <c r="O60" s="16" t="str">
        <f>IF(ISNUMBER('CT Values'!N36),2^(0-'CT Values'!N36),"")</f>
        <v/>
      </c>
      <c r="P60" s="16" t="str">
        <f>IF(ISNUMBER('CT Values'!O36),2^(0-'CT Values'!O36),"")</f>
        <v/>
      </c>
      <c r="Q60" s="16" t="str">
        <f>IF(ISNUMBER('CT Values'!P36),2^(0-'CT Values'!P36),"")</f>
        <v/>
      </c>
      <c r="R60" s="17" t="str">
        <f>IF(ISNUMBER('CT Values'!Q36),2^(0-'CT Values'!Q36),"")</f>
        <v/>
      </c>
    </row>
    <row r="61" spans="1:18" s="26" customFormat="1" x14ac:dyDescent="0.15">
      <c r="A61" s="22" t="str">
        <f>'CT Values'!A37</f>
        <v>sample 10</v>
      </c>
      <c r="B61" s="35" t="str">
        <f>IF(ISNUMBER('CT Values'!B37),2^(0-'CT Values'!B37),"")</f>
        <v/>
      </c>
      <c r="C61" s="19" t="str">
        <f>IF(ISNUMBER('CT Values'!#REF!),2^(0-'CT Values'!#REF!),"")</f>
        <v/>
      </c>
      <c r="D61" s="19" t="str">
        <f>IF(ISNUMBER('CT Values'!C37),2^(0-'CT Values'!C37),"")</f>
        <v/>
      </c>
      <c r="E61" s="19" t="str">
        <f>IF(ISNUMBER('CT Values'!D37),2^(0-'CT Values'!D37),"")</f>
        <v/>
      </c>
      <c r="F61" s="19" t="str">
        <f>IF(ISNUMBER('CT Values'!E37),2^(0-'CT Values'!E37),"")</f>
        <v/>
      </c>
      <c r="G61" s="19" t="str">
        <f>IF(ISNUMBER('CT Values'!F37),2^(0-'CT Values'!F37),"")</f>
        <v/>
      </c>
      <c r="H61" s="19" t="str">
        <f>IF(ISNUMBER('CT Values'!G37),2^(0-'CT Values'!G37),"")</f>
        <v/>
      </c>
      <c r="I61" s="19" t="str">
        <f>IF(ISNUMBER('CT Values'!H37),2^(0-'CT Values'!H37),"")</f>
        <v/>
      </c>
      <c r="J61" s="19" t="str">
        <f>IF(ISNUMBER('CT Values'!I37),2^(0-'CT Values'!I37),"")</f>
        <v/>
      </c>
      <c r="K61" s="19" t="str">
        <f>IF(ISNUMBER('CT Values'!J37),2^(0-'CT Values'!J37),"")</f>
        <v/>
      </c>
      <c r="L61" s="19" t="str">
        <f>IF(ISNUMBER('CT Values'!K37),2^(0-'CT Values'!K37),"")</f>
        <v/>
      </c>
      <c r="M61" s="19" t="str">
        <f>IF(ISNUMBER('CT Values'!L37),2^(0-'CT Values'!L37),"")</f>
        <v/>
      </c>
      <c r="N61" s="19" t="str">
        <f>IF(ISNUMBER('CT Values'!M37),2^(0-'CT Values'!M37),"")</f>
        <v/>
      </c>
      <c r="O61" s="19" t="str">
        <f>IF(ISNUMBER('CT Values'!N37),2^(0-'CT Values'!N37),"")</f>
        <v/>
      </c>
      <c r="P61" s="19" t="str">
        <f>IF(ISNUMBER('CT Values'!O37),2^(0-'CT Values'!O37),"")</f>
        <v/>
      </c>
      <c r="Q61" s="19" t="str">
        <f>IF(ISNUMBER('CT Values'!P37),2^(0-'CT Values'!P37),"")</f>
        <v/>
      </c>
      <c r="R61" s="20" t="str">
        <f>IF(ISNUMBER('CT Values'!Q37),2^(0-'CT Values'!Q37),"")</f>
        <v/>
      </c>
    </row>
    <row r="62" spans="1:18" x14ac:dyDescent="0.15">
      <c r="A62" s="23" t="str">
        <f>'CT Values'!A38</f>
        <v>sample 11</v>
      </c>
      <c r="B62" s="34" t="str">
        <f>IF(ISNUMBER('CT Values'!B38),2^(0-'CT Values'!B38),"")</f>
        <v/>
      </c>
      <c r="C62" s="16" t="str">
        <f>IF(ISNUMBER('CT Values'!#REF!),2^(0-'CT Values'!#REF!),"")</f>
        <v/>
      </c>
      <c r="D62" s="16" t="str">
        <f>IF(ISNUMBER('CT Values'!C38),2^(0-'CT Values'!C38),"")</f>
        <v/>
      </c>
      <c r="E62" s="16" t="str">
        <f>IF(ISNUMBER('CT Values'!D38),2^(0-'CT Values'!D38),"")</f>
        <v/>
      </c>
      <c r="F62" s="16" t="str">
        <f>IF(ISNUMBER('CT Values'!E38),2^(0-'CT Values'!E38),"")</f>
        <v/>
      </c>
      <c r="G62" s="16" t="str">
        <f>IF(ISNUMBER('CT Values'!F38),2^(0-'CT Values'!F38),"")</f>
        <v/>
      </c>
      <c r="H62" s="16" t="str">
        <f>IF(ISNUMBER('CT Values'!G38),2^(0-'CT Values'!G38),"")</f>
        <v/>
      </c>
      <c r="I62" s="16" t="str">
        <f>IF(ISNUMBER('CT Values'!H38),2^(0-'CT Values'!H38),"")</f>
        <v/>
      </c>
      <c r="J62" s="16" t="str">
        <f>IF(ISNUMBER('CT Values'!I38),2^(0-'CT Values'!I38),"")</f>
        <v/>
      </c>
      <c r="K62" s="16" t="str">
        <f>IF(ISNUMBER('CT Values'!J38),2^(0-'CT Values'!J38),"")</f>
        <v/>
      </c>
      <c r="L62" s="16" t="str">
        <f>IF(ISNUMBER('CT Values'!K38),2^(0-'CT Values'!K38),"")</f>
        <v/>
      </c>
      <c r="M62" s="16" t="str">
        <f>IF(ISNUMBER('CT Values'!L38),2^(0-'CT Values'!L38),"")</f>
        <v/>
      </c>
      <c r="N62" s="16" t="str">
        <f>IF(ISNUMBER('CT Values'!M38),2^(0-'CT Values'!M38),"")</f>
        <v/>
      </c>
      <c r="O62" s="16" t="str">
        <f>IF(ISNUMBER('CT Values'!N38),2^(0-'CT Values'!N38),"")</f>
        <v/>
      </c>
      <c r="P62" s="16" t="str">
        <f>IF(ISNUMBER('CT Values'!O38),2^(0-'CT Values'!O38),"")</f>
        <v/>
      </c>
      <c r="Q62" s="16" t="str">
        <f>IF(ISNUMBER('CT Values'!P38),2^(0-'CT Values'!P38),"")</f>
        <v/>
      </c>
      <c r="R62" s="17" t="str">
        <f>IF(ISNUMBER('CT Values'!Q38),2^(0-'CT Values'!Q38),"")</f>
        <v/>
      </c>
    </row>
    <row r="63" spans="1:18" x14ac:dyDescent="0.15">
      <c r="A63" s="23" t="str">
        <f>'CT Values'!A39</f>
        <v>sample 11</v>
      </c>
      <c r="B63" s="34" t="str">
        <f>IF(ISNUMBER('CT Values'!B39),2^(0-'CT Values'!B39),"")</f>
        <v/>
      </c>
      <c r="C63" s="16" t="str">
        <f>IF(ISNUMBER('CT Values'!#REF!),2^(0-'CT Values'!#REF!),"")</f>
        <v/>
      </c>
      <c r="D63" s="16" t="str">
        <f>IF(ISNUMBER('CT Values'!C39),2^(0-'CT Values'!C39),"")</f>
        <v/>
      </c>
      <c r="E63" s="16" t="str">
        <f>IF(ISNUMBER('CT Values'!D39),2^(0-'CT Values'!D39),"")</f>
        <v/>
      </c>
      <c r="F63" s="16" t="str">
        <f>IF(ISNUMBER('CT Values'!E39),2^(0-'CT Values'!E39),"")</f>
        <v/>
      </c>
      <c r="G63" s="16" t="str">
        <f>IF(ISNUMBER('CT Values'!F39),2^(0-'CT Values'!F39),"")</f>
        <v/>
      </c>
      <c r="H63" s="16" t="str">
        <f>IF(ISNUMBER('CT Values'!G39),2^(0-'CT Values'!G39),"")</f>
        <v/>
      </c>
      <c r="I63" s="16" t="str">
        <f>IF(ISNUMBER('CT Values'!H39),2^(0-'CT Values'!H39),"")</f>
        <v/>
      </c>
      <c r="J63" s="16" t="str">
        <f>IF(ISNUMBER('CT Values'!I39),2^(0-'CT Values'!I39),"")</f>
        <v/>
      </c>
      <c r="K63" s="16" t="str">
        <f>IF(ISNUMBER('CT Values'!J39),2^(0-'CT Values'!J39),"")</f>
        <v/>
      </c>
      <c r="L63" s="16" t="str">
        <f>IF(ISNUMBER('CT Values'!K39),2^(0-'CT Values'!K39),"")</f>
        <v/>
      </c>
      <c r="M63" s="16" t="str">
        <f>IF(ISNUMBER('CT Values'!L39),2^(0-'CT Values'!L39),"")</f>
        <v/>
      </c>
      <c r="N63" s="16" t="str">
        <f>IF(ISNUMBER('CT Values'!M39),2^(0-'CT Values'!M39),"")</f>
        <v/>
      </c>
      <c r="O63" s="16" t="str">
        <f>IF(ISNUMBER('CT Values'!N39),2^(0-'CT Values'!N39),"")</f>
        <v/>
      </c>
      <c r="P63" s="16" t="str">
        <f>IF(ISNUMBER('CT Values'!O39),2^(0-'CT Values'!O39),"")</f>
        <v/>
      </c>
      <c r="Q63" s="16" t="str">
        <f>IF(ISNUMBER('CT Values'!P39),2^(0-'CT Values'!P39),"")</f>
        <v/>
      </c>
      <c r="R63" s="17" t="str">
        <f>IF(ISNUMBER('CT Values'!Q39),2^(0-'CT Values'!Q39),"")</f>
        <v/>
      </c>
    </row>
    <row r="64" spans="1:18" x14ac:dyDescent="0.15">
      <c r="A64" s="23" t="str">
        <f>'CT Values'!A40</f>
        <v>sample 11</v>
      </c>
      <c r="B64" s="34" t="str">
        <f>IF(ISNUMBER('CT Values'!B40),2^(0-'CT Values'!B40),"")</f>
        <v/>
      </c>
      <c r="C64" s="16" t="str">
        <f>IF(ISNUMBER('CT Values'!#REF!),2^(0-'CT Values'!#REF!),"")</f>
        <v/>
      </c>
      <c r="D64" s="16" t="str">
        <f>IF(ISNUMBER('CT Values'!C40),2^(0-'CT Values'!C40),"")</f>
        <v/>
      </c>
      <c r="E64" s="16" t="str">
        <f>IF(ISNUMBER('CT Values'!D40),2^(0-'CT Values'!D40),"")</f>
        <v/>
      </c>
      <c r="F64" s="16" t="str">
        <f>IF(ISNUMBER('CT Values'!E40),2^(0-'CT Values'!E40),"")</f>
        <v/>
      </c>
      <c r="G64" s="16" t="str">
        <f>IF(ISNUMBER('CT Values'!F40),2^(0-'CT Values'!F40),"")</f>
        <v/>
      </c>
      <c r="H64" s="16" t="str">
        <f>IF(ISNUMBER('CT Values'!G40),2^(0-'CT Values'!G40),"")</f>
        <v/>
      </c>
      <c r="I64" s="16" t="str">
        <f>IF(ISNUMBER('CT Values'!H40),2^(0-'CT Values'!H40),"")</f>
        <v/>
      </c>
      <c r="J64" s="16" t="str">
        <f>IF(ISNUMBER('CT Values'!I40),2^(0-'CT Values'!I40),"")</f>
        <v/>
      </c>
      <c r="K64" s="16" t="str">
        <f>IF(ISNUMBER('CT Values'!J40),2^(0-'CT Values'!J40),"")</f>
        <v/>
      </c>
      <c r="L64" s="16" t="str">
        <f>IF(ISNUMBER('CT Values'!K40),2^(0-'CT Values'!K40),"")</f>
        <v/>
      </c>
      <c r="M64" s="16" t="str">
        <f>IF(ISNUMBER('CT Values'!L40),2^(0-'CT Values'!L40),"")</f>
        <v/>
      </c>
      <c r="N64" s="16" t="str">
        <f>IF(ISNUMBER('CT Values'!M40),2^(0-'CT Values'!M40),"")</f>
        <v/>
      </c>
      <c r="O64" s="16" t="str">
        <f>IF(ISNUMBER('CT Values'!N40),2^(0-'CT Values'!N40),"")</f>
        <v/>
      </c>
      <c r="P64" s="16" t="str">
        <f>IF(ISNUMBER('CT Values'!O40),2^(0-'CT Values'!O40),"")</f>
        <v/>
      </c>
      <c r="Q64" s="16" t="str">
        <f>IF(ISNUMBER('CT Values'!P40),2^(0-'CT Values'!P40),"")</f>
        <v/>
      </c>
      <c r="R64" s="17" t="str">
        <f>IF(ISNUMBER('CT Values'!Q40),2^(0-'CT Values'!Q40),"")</f>
        <v/>
      </c>
    </row>
    <row r="65" spans="1:18" x14ac:dyDescent="0.15">
      <c r="A65" s="23" t="str">
        <f>'CT Values'!A41</f>
        <v>sample 11</v>
      </c>
      <c r="B65" s="34" t="str">
        <f>IF(ISNUMBER('CT Values'!B41),2^(0-'CT Values'!B41),"")</f>
        <v/>
      </c>
      <c r="C65" s="16" t="str">
        <f>IF(ISNUMBER('CT Values'!#REF!),2^(0-'CT Values'!#REF!),"")</f>
        <v/>
      </c>
      <c r="D65" s="16" t="str">
        <f>IF(ISNUMBER('CT Values'!C41),2^(0-'CT Values'!C41),"")</f>
        <v/>
      </c>
      <c r="E65" s="16" t="str">
        <f>IF(ISNUMBER('CT Values'!D41),2^(0-'CT Values'!D41),"")</f>
        <v/>
      </c>
      <c r="F65" s="16" t="str">
        <f>IF(ISNUMBER('CT Values'!E41),2^(0-'CT Values'!E41),"")</f>
        <v/>
      </c>
      <c r="G65" s="16" t="str">
        <f>IF(ISNUMBER('CT Values'!F41),2^(0-'CT Values'!F41),"")</f>
        <v/>
      </c>
      <c r="H65" s="16" t="str">
        <f>IF(ISNUMBER('CT Values'!G41),2^(0-'CT Values'!G41),"")</f>
        <v/>
      </c>
      <c r="I65" s="16" t="str">
        <f>IF(ISNUMBER('CT Values'!H41),2^(0-'CT Values'!H41),"")</f>
        <v/>
      </c>
      <c r="J65" s="16" t="str">
        <f>IF(ISNUMBER('CT Values'!I41),2^(0-'CT Values'!I41),"")</f>
        <v/>
      </c>
      <c r="K65" s="16" t="str">
        <f>IF(ISNUMBER('CT Values'!J41),2^(0-'CT Values'!J41),"")</f>
        <v/>
      </c>
      <c r="L65" s="16" t="str">
        <f>IF(ISNUMBER('CT Values'!K41),2^(0-'CT Values'!K41),"")</f>
        <v/>
      </c>
      <c r="M65" s="16" t="str">
        <f>IF(ISNUMBER('CT Values'!L41),2^(0-'CT Values'!L41),"")</f>
        <v/>
      </c>
      <c r="N65" s="16" t="str">
        <f>IF(ISNUMBER('CT Values'!M41),2^(0-'CT Values'!M41),"")</f>
        <v/>
      </c>
      <c r="O65" s="16" t="str">
        <f>IF(ISNUMBER('CT Values'!N41),2^(0-'CT Values'!N41),"")</f>
        <v/>
      </c>
      <c r="P65" s="16" t="str">
        <f>IF(ISNUMBER('CT Values'!O41),2^(0-'CT Values'!O41),"")</f>
        <v/>
      </c>
      <c r="Q65" s="16" t="str">
        <f>IF(ISNUMBER('CT Values'!P41),2^(0-'CT Values'!P41),"")</f>
        <v/>
      </c>
      <c r="R65" s="17" t="str">
        <f>IF(ISNUMBER('CT Values'!Q41),2^(0-'CT Values'!Q41),"")</f>
        <v/>
      </c>
    </row>
    <row r="66" spans="1:18" x14ac:dyDescent="0.15">
      <c r="A66" s="23" t="str">
        <f>'CT Values'!A42</f>
        <v>sample 11</v>
      </c>
      <c r="B66" s="34" t="str">
        <f>IF(ISNUMBER('CT Values'!B42),2^(0-'CT Values'!B42),"")</f>
        <v/>
      </c>
      <c r="C66" s="16" t="str">
        <f>IF(ISNUMBER('CT Values'!#REF!),2^(0-'CT Values'!#REF!),"")</f>
        <v/>
      </c>
      <c r="D66" s="16" t="str">
        <f>IF(ISNUMBER('CT Values'!C42),2^(0-'CT Values'!C42),"")</f>
        <v/>
      </c>
      <c r="E66" s="16" t="str">
        <f>IF(ISNUMBER('CT Values'!D42),2^(0-'CT Values'!D42),"")</f>
        <v/>
      </c>
      <c r="F66" s="16" t="str">
        <f>IF(ISNUMBER('CT Values'!E42),2^(0-'CT Values'!E42),"")</f>
        <v/>
      </c>
      <c r="G66" s="16" t="str">
        <f>IF(ISNUMBER('CT Values'!F42),2^(0-'CT Values'!F42),"")</f>
        <v/>
      </c>
      <c r="H66" s="16" t="str">
        <f>IF(ISNUMBER('CT Values'!G42),2^(0-'CT Values'!G42),"")</f>
        <v/>
      </c>
      <c r="I66" s="16" t="str">
        <f>IF(ISNUMBER('CT Values'!H42),2^(0-'CT Values'!H42),"")</f>
        <v/>
      </c>
      <c r="J66" s="16" t="str">
        <f>IF(ISNUMBER('CT Values'!I42),2^(0-'CT Values'!I42),"")</f>
        <v/>
      </c>
      <c r="K66" s="16" t="str">
        <f>IF(ISNUMBER('CT Values'!J42),2^(0-'CT Values'!J42),"")</f>
        <v/>
      </c>
      <c r="L66" s="16" t="str">
        <f>IF(ISNUMBER('CT Values'!K42),2^(0-'CT Values'!K42),"")</f>
        <v/>
      </c>
      <c r="M66" s="16" t="str">
        <f>IF(ISNUMBER('CT Values'!L42),2^(0-'CT Values'!L42),"")</f>
        <v/>
      </c>
      <c r="N66" s="16" t="str">
        <f>IF(ISNUMBER('CT Values'!M42),2^(0-'CT Values'!M42),"")</f>
        <v/>
      </c>
      <c r="O66" s="16" t="str">
        <f>IF(ISNUMBER('CT Values'!N42),2^(0-'CT Values'!N42),"")</f>
        <v/>
      </c>
      <c r="P66" s="16" t="str">
        <f>IF(ISNUMBER('CT Values'!O42),2^(0-'CT Values'!O42),"")</f>
        <v/>
      </c>
      <c r="Q66" s="16" t="str">
        <f>IF(ISNUMBER('CT Values'!P42),2^(0-'CT Values'!P42),"")</f>
        <v/>
      </c>
      <c r="R66" s="17" t="str">
        <f>IF(ISNUMBER('CT Values'!Q42),2^(0-'CT Values'!Q42),"")</f>
        <v/>
      </c>
    </row>
    <row r="67" spans="1:18" s="26" customFormat="1" x14ac:dyDescent="0.15">
      <c r="A67" s="22" t="str">
        <f>'CT Values'!A43</f>
        <v>sample 11</v>
      </c>
      <c r="B67" s="35" t="str">
        <f>IF(ISNUMBER('CT Values'!B43),2^(0-'CT Values'!B43),"")</f>
        <v/>
      </c>
      <c r="C67" s="19" t="str">
        <f>IF(ISNUMBER('CT Values'!#REF!),2^(0-'CT Values'!#REF!),"")</f>
        <v/>
      </c>
      <c r="D67" s="19" t="str">
        <f>IF(ISNUMBER('CT Values'!C43),2^(0-'CT Values'!C43),"")</f>
        <v/>
      </c>
      <c r="E67" s="19" t="str">
        <f>IF(ISNUMBER('CT Values'!D43),2^(0-'CT Values'!D43),"")</f>
        <v/>
      </c>
      <c r="F67" s="19" t="str">
        <f>IF(ISNUMBER('CT Values'!E43),2^(0-'CT Values'!E43),"")</f>
        <v/>
      </c>
      <c r="G67" s="19" t="str">
        <f>IF(ISNUMBER('CT Values'!F43),2^(0-'CT Values'!F43),"")</f>
        <v/>
      </c>
      <c r="H67" s="19" t="str">
        <f>IF(ISNUMBER('CT Values'!G43),2^(0-'CT Values'!G43),"")</f>
        <v/>
      </c>
      <c r="I67" s="19" t="str">
        <f>IF(ISNUMBER('CT Values'!H43),2^(0-'CT Values'!H43),"")</f>
        <v/>
      </c>
      <c r="J67" s="19" t="str">
        <f>IF(ISNUMBER('CT Values'!I43),2^(0-'CT Values'!I43),"")</f>
        <v/>
      </c>
      <c r="K67" s="19" t="str">
        <f>IF(ISNUMBER('CT Values'!J43),2^(0-'CT Values'!J43),"")</f>
        <v/>
      </c>
      <c r="L67" s="19" t="str">
        <f>IF(ISNUMBER('CT Values'!K43),2^(0-'CT Values'!K43),"")</f>
        <v/>
      </c>
      <c r="M67" s="19" t="str">
        <f>IF(ISNUMBER('CT Values'!L43),2^(0-'CT Values'!L43),"")</f>
        <v/>
      </c>
      <c r="N67" s="19" t="str">
        <f>IF(ISNUMBER('CT Values'!M43),2^(0-'CT Values'!M43),"")</f>
        <v/>
      </c>
      <c r="O67" s="19" t="str">
        <f>IF(ISNUMBER('CT Values'!N43),2^(0-'CT Values'!N43),"")</f>
        <v/>
      </c>
      <c r="P67" s="19" t="str">
        <f>IF(ISNUMBER('CT Values'!O43),2^(0-'CT Values'!O43),"")</f>
        <v/>
      </c>
      <c r="Q67" s="19" t="str">
        <f>IF(ISNUMBER('CT Values'!P43),2^(0-'CT Values'!P43),"")</f>
        <v/>
      </c>
      <c r="R67" s="20" t="str">
        <f>IF(ISNUMBER('CT Values'!Q43),2^(0-'CT Values'!Q43),"")</f>
        <v/>
      </c>
    </row>
    <row r="68" spans="1:18" x14ac:dyDescent="0.15">
      <c r="A68" s="23" t="str">
        <f>'CT Values'!A44</f>
        <v>sample 12</v>
      </c>
      <c r="B68" s="34" t="str">
        <f>IF(ISNUMBER('CT Values'!B44),2^(0-'CT Values'!B44),"")</f>
        <v/>
      </c>
      <c r="C68" s="16" t="str">
        <f>IF(ISNUMBER('CT Values'!#REF!),2^(0-'CT Values'!#REF!),"")</f>
        <v/>
      </c>
      <c r="D68" s="16" t="str">
        <f>IF(ISNUMBER('CT Values'!C44),2^(0-'CT Values'!C44),"")</f>
        <v/>
      </c>
      <c r="E68" s="16" t="str">
        <f>IF(ISNUMBER('CT Values'!D44),2^(0-'CT Values'!D44),"")</f>
        <v/>
      </c>
      <c r="F68" s="16" t="str">
        <f>IF(ISNUMBER('CT Values'!E44),2^(0-'CT Values'!E44),"")</f>
        <v/>
      </c>
      <c r="G68" s="16" t="str">
        <f>IF(ISNUMBER('CT Values'!F44),2^(0-'CT Values'!F44),"")</f>
        <v/>
      </c>
      <c r="H68" s="16" t="str">
        <f>IF(ISNUMBER('CT Values'!G44),2^(0-'CT Values'!G44),"")</f>
        <v/>
      </c>
      <c r="I68" s="16" t="str">
        <f>IF(ISNUMBER('CT Values'!H44),2^(0-'CT Values'!H44),"")</f>
        <v/>
      </c>
      <c r="J68" s="16" t="str">
        <f>IF(ISNUMBER('CT Values'!I44),2^(0-'CT Values'!I44),"")</f>
        <v/>
      </c>
      <c r="K68" s="16" t="str">
        <f>IF(ISNUMBER('CT Values'!J44),2^(0-'CT Values'!J44),"")</f>
        <v/>
      </c>
      <c r="L68" s="16" t="str">
        <f>IF(ISNUMBER('CT Values'!K44),2^(0-'CT Values'!K44),"")</f>
        <v/>
      </c>
      <c r="M68" s="16" t="str">
        <f>IF(ISNUMBER('CT Values'!L44),2^(0-'CT Values'!L44),"")</f>
        <v/>
      </c>
      <c r="N68" s="16" t="str">
        <f>IF(ISNUMBER('CT Values'!M44),2^(0-'CT Values'!M44),"")</f>
        <v/>
      </c>
      <c r="O68" s="16" t="str">
        <f>IF(ISNUMBER('CT Values'!N44),2^(0-'CT Values'!N44),"")</f>
        <v/>
      </c>
      <c r="P68" s="16" t="str">
        <f>IF(ISNUMBER('CT Values'!O44),2^(0-'CT Values'!O44),"")</f>
        <v/>
      </c>
      <c r="Q68" s="16" t="str">
        <f>IF(ISNUMBER('CT Values'!P44),2^(0-'CT Values'!P44),"")</f>
        <v/>
      </c>
      <c r="R68" s="17" t="str">
        <f>IF(ISNUMBER('CT Values'!Q44),2^(0-'CT Values'!Q44),"")</f>
        <v/>
      </c>
    </row>
    <row r="69" spans="1:18" x14ac:dyDescent="0.15">
      <c r="A69" s="23" t="str">
        <f>'CT Values'!A45</f>
        <v>sample 12</v>
      </c>
      <c r="B69" s="34" t="str">
        <f>IF(ISNUMBER('CT Values'!B45),2^(0-'CT Values'!B45),"")</f>
        <v/>
      </c>
      <c r="C69" s="16" t="str">
        <f>IF(ISNUMBER('CT Values'!#REF!),2^(0-'CT Values'!#REF!),"")</f>
        <v/>
      </c>
      <c r="D69" s="16" t="str">
        <f>IF(ISNUMBER('CT Values'!C45),2^(0-'CT Values'!C45),"")</f>
        <v/>
      </c>
      <c r="E69" s="16" t="str">
        <f>IF(ISNUMBER('CT Values'!D45),2^(0-'CT Values'!D45),"")</f>
        <v/>
      </c>
      <c r="F69" s="16" t="str">
        <f>IF(ISNUMBER('CT Values'!E45),2^(0-'CT Values'!E45),"")</f>
        <v/>
      </c>
      <c r="G69" s="16" t="str">
        <f>IF(ISNUMBER('CT Values'!F45),2^(0-'CT Values'!F45),"")</f>
        <v/>
      </c>
      <c r="H69" s="16" t="str">
        <f>IF(ISNUMBER('CT Values'!G45),2^(0-'CT Values'!G45),"")</f>
        <v/>
      </c>
      <c r="I69" s="16" t="str">
        <f>IF(ISNUMBER('CT Values'!H45),2^(0-'CT Values'!H45),"")</f>
        <v/>
      </c>
      <c r="J69" s="16" t="str">
        <f>IF(ISNUMBER('CT Values'!I45),2^(0-'CT Values'!I45),"")</f>
        <v/>
      </c>
      <c r="K69" s="16" t="str">
        <f>IF(ISNUMBER('CT Values'!J45),2^(0-'CT Values'!J45),"")</f>
        <v/>
      </c>
      <c r="L69" s="16" t="str">
        <f>IF(ISNUMBER('CT Values'!K45),2^(0-'CT Values'!K45),"")</f>
        <v/>
      </c>
      <c r="M69" s="16" t="str">
        <f>IF(ISNUMBER('CT Values'!L45),2^(0-'CT Values'!L45),"")</f>
        <v/>
      </c>
      <c r="N69" s="16" t="str">
        <f>IF(ISNUMBER('CT Values'!M45),2^(0-'CT Values'!M45),"")</f>
        <v/>
      </c>
      <c r="O69" s="16" t="str">
        <f>IF(ISNUMBER('CT Values'!N45),2^(0-'CT Values'!N45),"")</f>
        <v/>
      </c>
      <c r="P69" s="16" t="str">
        <f>IF(ISNUMBER('CT Values'!O45),2^(0-'CT Values'!O45),"")</f>
        <v/>
      </c>
      <c r="Q69" s="16" t="str">
        <f>IF(ISNUMBER('CT Values'!P45),2^(0-'CT Values'!P45),"")</f>
        <v/>
      </c>
      <c r="R69" s="17" t="str">
        <f>IF(ISNUMBER('CT Values'!Q45),2^(0-'CT Values'!Q45),"")</f>
        <v/>
      </c>
    </row>
    <row r="70" spans="1:18" x14ac:dyDescent="0.15">
      <c r="A70" s="23" t="str">
        <f>'CT Values'!A46</f>
        <v>sample 12</v>
      </c>
      <c r="B70" s="34" t="str">
        <f>IF(ISNUMBER('CT Values'!B46),2^(0-'CT Values'!B46),"")</f>
        <v/>
      </c>
      <c r="C70" s="16" t="str">
        <f>IF(ISNUMBER('CT Values'!#REF!),2^(0-'CT Values'!#REF!),"")</f>
        <v/>
      </c>
      <c r="D70" s="16" t="str">
        <f>IF(ISNUMBER('CT Values'!C46),2^(0-'CT Values'!C46),"")</f>
        <v/>
      </c>
      <c r="E70" s="16" t="str">
        <f>IF(ISNUMBER('CT Values'!D46),2^(0-'CT Values'!D46),"")</f>
        <v/>
      </c>
      <c r="F70" s="16" t="str">
        <f>IF(ISNUMBER('CT Values'!E46),2^(0-'CT Values'!E46),"")</f>
        <v/>
      </c>
      <c r="G70" s="16" t="str">
        <f>IF(ISNUMBER('CT Values'!F46),2^(0-'CT Values'!F46),"")</f>
        <v/>
      </c>
      <c r="H70" s="16" t="str">
        <f>IF(ISNUMBER('CT Values'!G46),2^(0-'CT Values'!G46),"")</f>
        <v/>
      </c>
      <c r="I70" s="16" t="str">
        <f>IF(ISNUMBER('CT Values'!H46),2^(0-'CT Values'!H46),"")</f>
        <v/>
      </c>
      <c r="J70" s="16" t="str">
        <f>IF(ISNUMBER('CT Values'!I46),2^(0-'CT Values'!I46),"")</f>
        <v/>
      </c>
      <c r="K70" s="16" t="str">
        <f>IF(ISNUMBER('CT Values'!J46),2^(0-'CT Values'!J46),"")</f>
        <v/>
      </c>
      <c r="L70" s="16" t="str">
        <f>IF(ISNUMBER('CT Values'!K46),2^(0-'CT Values'!K46),"")</f>
        <v/>
      </c>
      <c r="M70" s="16" t="str">
        <f>IF(ISNUMBER('CT Values'!L46),2^(0-'CT Values'!L46),"")</f>
        <v/>
      </c>
      <c r="N70" s="16" t="str">
        <f>IF(ISNUMBER('CT Values'!M46),2^(0-'CT Values'!M46),"")</f>
        <v/>
      </c>
      <c r="O70" s="16" t="str">
        <f>IF(ISNUMBER('CT Values'!N46),2^(0-'CT Values'!N46),"")</f>
        <v/>
      </c>
      <c r="P70" s="16" t="str">
        <f>IF(ISNUMBER('CT Values'!O46),2^(0-'CT Values'!O46),"")</f>
        <v/>
      </c>
      <c r="Q70" s="16" t="str">
        <f>IF(ISNUMBER('CT Values'!P46),2^(0-'CT Values'!P46),"")</f>
        <v/>
      </c>
      <c r="R70" s="17" t="str">
        <f>IF(ISNUMBER('CT Values'!Q46),2^(0-'CT Values'!Q46),"")</f>
        <v/>
      </c>
    </row>
    <row r="71" spans="1:18" x14ac:dyDescent="0.15">
      <c r="A71" s="23" t="str">
        <f>'CT Values'!A47</f>
        <v>sample 12</v>
      </c>
      <c r="B71" s="34" t="str">
        <f>IF(ISNUMBER('CT Values'!B47),2^(0-'CT Values'!B47),"")</f>
        <v/>
      </c>
      <c r="C71" s="16" t="str">
        <f>IF(ISNUMBER('CT Values'!#REF!),2^(0-'CT Values'!#REF!),"")</f>
        <v/>
      </c>
      <c r="D71" s="16" t="str">
        <f>IF(ISNUMBER('CT Values'!C47),2^(0-'CT Values'!C47),"")</f>
        <v/>
      </c>
      <c r="E71" s="16" t="str">
        <f>IF(ISNUMBER('CT Values'!D47),2^(0-'CT Values'!D47),"")</f>
        <v/>
      </c>
      <c r="F71" s="16" t="str">
        <f>IF(ISNUMBER('CT Values'!E47),2^(0-'CT Values'!E47),"")</f>
        <v/>
      </c>
      <c r="G71" s="16" t="str">
        <f>IF(ISNUMBER('CT Values'!F47),2^(0-'CT Values'!F47),"")</f>
        <v/>
      </c>
      <c r="H71" s="16" t="str">
        <f>IF(ISNUMBER('CT Values'!G47),2^(0-'CT Values'!G47),"")</f>
        <v/>
      </c>
      <c r="I71" s="16" t="str">
        <f>IF(ISNUMBER('CT Values'!H47),2^(0-'CT Values'!H47),"")</f>
        <v/>
      </c>
      <c r="J71" s="16" t="str">
        <f>IF(ISNUMBER('CT Values'!I47),2^(0-'CT Values'!I47),"")</f>
        <v/>
      </c>
      <c r="K71" s="16" t="str">
        <f>IF(ISNUMBER('CT Values'!J47),2^(0-'CT Values'!J47),"")</f>
        <v/>
      </c>
      <c r="L71" s="16" t="str">
        <f>IF(ISNUMBER('CT Values'!K47),2^(0-'CT Values'!K47),"")</f>
        <v/>
      </c>
      <c r="M71" s="16" t="str">
        <f>IF(ISNUMBER('CT Values'!L47),2^(0-'CT Values'!L47),"")</f>
        <v/>
      </c>
      <c r="N71" s="16" t="str">
        <f>IF(ISNUMBER('CT Values'!M47),2^(0-'CT Values'!M47),"")</f>
        <v/>
      </c>
      <c r="O71" s="16" t="str">
        <f>IF(ISNUMBER('CT Values'!N47),2^(0-'CT Values'!N47),"")</f>
        <v/>
      </c>
      <c r="P71" s="16" t="str">
        <f>IF(ISNUMBER('CT Values'!O47),2^(0-'CT Values'!O47),"")</f>
        <v/>
      </c>
      <c r="Q71" s="16" t="str">
        <f>IF(ISNUMBER('CT Values'!P47),2^(0-'CT Values'!P47),"")</f>
        <v/>
      </c>
      <c r="R71" s="17" t="str">
        <f>IF(ISNUMBER('CT Values'!Q47),2^(0-'CT Values'!Q47),"")</f>
        <v/>
      </c>
    </row>
    <row r="72" spans="1:18" x14ac:dyDescent="0.15">
      <c r="A72" s="23" t="str">
        <f>'CT Values'!A48</f>
        <v>sample 12</v>
      </c>
      <c r="B72" s="34" t="str">
        <f>IF(ISNUMBER('CT Values'!B48),2^(0-'CT Values'!B48),"")</f>
        <v/>
      </c>
      <c r="C72" s="16" t="str">
        <f>IF(ISNUMBER('CT Values'!#REF!),2^(0-'CT Values'!#REF!),"")</f>
        <v/>
      </c>
      <c r="D72" s="16" t="str">
        <f>IF(ISNUMBER('CT Values'!C48),2^(0-'CT Values'!C48),"")</f>
        <v/>
      </c>
      <c r="E72" s="16" t="str">
        <f>IF(ISNUMBER('CT Values'!D48),2^(0-'CT Values'!D48),"")</f>
        <v/>
      </c>
      <c r="F72" s="16" t="str">
        <f>IF(ISNUMBER('CT Values'!E48),2^(0-'CT Values'!E48),"")</f>
        <v/>
      </c>
      <c r="G72" s="16" t="str">
        <f>IF(ISNUMBER('CT Values'!F48),2^(0-'CT Values'!F48),"")</f>
        <v/>
      </c>
      <c r="H72" s="16" t="str">
        <f>IF(ISNUMBER('CT Values'!G48),2^(0-'CT Values'!G48),"")</f>
        <v/>
      </c>
      <c r="I72" s="16" t="str">
        <f>IF(ISNUMBER('CT Values'!H48),2^(0-'CT Values'!H48),"")</f>
        <v/>
      </c>
      <c r="J72" s="16" t="str">
        <f>IF(ISNUMBER('CT Values'!I48),2^(0-'CT Values'!I48),"")</f>
        <v/>
      </c>
      <c r="K72" s="16" t="str">
        <f>IF(ISNUMBER('CT Values'!J48),2^(0-'CT Values'!J48),"")</f>
        <v/>
      </c>
      <c r="L72" s="16" t="str">
        <f>IF(ISNUMBER('CT Values'!K48),2^(0-'CT Values'!K48),"")</f>
        <v/>
      </c>
      <c r="M72" s="16" t="str">
        <f>IF(ISNUMBER('CT Values'!L48),2^(0-'CT Values'!L48),"")</f>
        <v/>
      </c>
      <c r="N72" s="16" t="str">
        <f>IF(ISNUMBER('CT Values'!M48),2^(0-'CT Values'!M48),"")</f>
        <v/>
      </c>
      <c r="O72" s="16" t="str">
        <f>IF(ISNUMBER('CT Values'!N48),2^(0-'CT Values'!N48),"")</f>
        <v/>
      </c>
      <c r="P72" s="16" t="str">
        <f>IF(ISNUMBER('CT Values'!O48),2^(0-'CT Values'!O48),"")</f>
        <v/>
      </c>
      <c r="Q72" s="16" t="str">
        <f>IF(ISNUMBER('CT Values'!P48),2^(0-'CT Values'!P48),"")</f>
        <v/>
      </c>
      <c r="R72" s="17" t="str">
        <f>IF(ISNUMBER('CT Values'!Q48),2^(0-'CT Values'!Q48),"")</f>
        <v/>
      </c>
    </row>
    <row r="73" spans="1:18" s="26" customFormat="1" x14ac:dyDescent="0.15">
      <c r="A73" s="22" t="str">
        <f>'CT Values'!A49</f>
        <v>sample 12</v>
      </c>
      <c r="B73" s="35" t="str">
        <f>IF(ISNUMBER('CT Values'!B49),2^(0-'CT Values'!B49),"")</f>
        <v/>
      </c>
      <c r="C73" s="19" t="str">
        <f>IF(ISNUMBER('CT Values'!#REF!),2^(0-'CT Values'!#REF!),"")</f>
        <v/>
      </c>
      <c r="D73" s="19" t="str">
        <f>IF(ISNUMBER('CT Values'!C49),2^(0-'CT Values'!C49),"")</f>
        <v/>
      </c>
      <c r="E73" s="19" t="str">
        <f>IF(ISNUMBER('CT Values'!D49),2^(0-'CT Values'!D49),"")</f>
        <v/>
      </c>
      <c r="F73" s="19" t="str">
        <f>IF(ISNUMBER('CT Values'!E49),2^(0-'CT Values'!E49),"")</f>
        <v/>
      </c>
      <c r="G73" s="19" t="str">
        <f>IF(ISNUMBER('CT Values'!F49),2^(0-'CT Values'!F49),"")</f>
        <v/>
      </c>
      <c r="H73" s="19" t="str">
        <f>IF(ISNUMBER('CT Values'!G49),2^(0-'CT Values'!G49),"")</f>
        <v/>
      </c>
      <c r="I73" s="19" t="str">
        <f>IF(ISNUMBER('CT Values'!H49),2^(0-'CT Values'!H49),"")</f>
        <v/>
      </c>
      <c r="J73" s="19" t="str">
        <f>IF(ISNUMBER('CT Values'!I49),2^(0-'CT Values'!I49),"")</f>
        <v/>
      </c>
      <c r="K73" s="19" t="str">
        <f>IF(ISNUMBER('CT Values'!J49),2^(0-'CT Values'!J49),"")</f>
        <v/>
      </c>
      <c r="L73" s="19" t="str">
        <f>IF(ISNUMBER('CT Values'!K49),2^(0-'CT Values'!K49),"")</f>
        <v/>
      </c>
      <c r="M73" s="19" t="str">
        <f>IF(ISNUMBER('CT Values'!L49),2^(0-'CT Values'!L49),"")</f>
        <v/>
      </c>
      <c r="N73" s="19" t="str">
        <f>IF(ISNUMBER('CT Values'!M49),2^(0-'CT Values'!M49),"")</f>
        <v/>
      </c>
      <c r="O73" s="19" t="str">
        <f>IF(ISNUMBER('CT Values'!N49),2^(0-'CT Values'!N49),"")</f>
        <v/>
      </c>
      <c r="P73" s="19" t="str">
        <f>IF(ISNUMBER('CT Values'!O49),2^(0-'CT Values'!O49),"")</f>
        <v/>
      </c>
      <c r="Q73" s="19" t="str">
        <f>IF(ISNUMBER('CT Values'!P49),2^(0-'CT Values'!P49),"")</f>
        <v/>
      </c>
      <c r="R73" s="20" t="str">
        <f>IF(ISNUMBER('CT Values'!Q49),2^(0-'CT Values'!Q49),"")</f>
        <v/>
      </c>
    </row>
    <row r="74" spans="1:18" x14ac:dyDescent="0.15">
      <c r="A74" s="23" t="str">
        <f>'CT Values'!A50</f>
        <v>sample 13</v>
      </c>
      <c r="B74" s="34" t="str">
        <f>IF(ISNUMBER('CT Values'!B50),2^(0-'CT Values'!B50),"")</f>
        <v/>
      </c>
      <c r="C74" s="16" t="str">
        <f>IF(ISNUMBER('CT Values'!#REF!),2^(0-'CT Values'!#REF!),"")</f>
        <v/>
      </c>
      <c r="D74" s="16" t="str">
        <f>IF(ISNUMBER('CT Values'!C50),2^(0-'CT Values'!C50),"")</f>
        <v/>
      </c>
      <c r="E74" s="16" t="str">
        <f>IF(ISNUMBER('CT Values'!D50),2^(0-'CT Values'!D50),"")</f>
        <v/>
      </c>
      <c r="F74" s="16" t="str">
        <f>IF(ISNUMBER('CT Values'!E50),2^(0-'CT Values'!E50),"")</f>
        <v/>
      </c>
      <c r="G74" s="16" t="str">
        <f>IF(ISNUMBER('CT Values'!F50),2^(0-'CT Values'!F50),"")</f>
        <v/>
      </c>
      <c r="H74" s="16" t="str">
        <f>IF(ISNUMBER('CT Values'!G50),2^(0-'CT Values'!G50),"")</f>
        <v/>
      </c>
      <c r="I74" s="16" t="str">
        <f>IF(ISNUMBER('CT Values'!H50),2^(0-'CT Values'!H50),"")</f>
        <v/>
      </c>
      <c r="J74" s="16" t="str">
        <f>IF(ISNUMBER('CT Values'!I50),2^(0-'CT Values'!I50),"")</f>
        <v/>
      </c>
      <c r="K74" s="16" t="str">
        <f>IF(ISNUMBER('CT Values'!J50),2^(0-'CT Values'!J50),"")</f>
        <v/>
      </c>
      <c r="L74" s="16" t="str">
        <f>IF(ISNUMBER('CT Values'!K50),2^(0-'CT Values'!K50),"")</f>
        <v/>
      </c>
      <c r="M74" s="16" t="str">
        <f>IF(ISNUMBER('CT Values'!L50),2^(0-'CT Values'!L50),"")</f>
        <v/>
      </c>
      <c r="N74" s="16" t="str">
        <f>IF(ISNUMBER('CT Values'!M50),2^(0-'CT Values'!M50),"")</f>
        <v/>
      </c>
      <c r="O74" s="16" t="str">
        <f>IF(ISNUMBER('CT Values'!N50),2^(0-'CT Values'!N50),"")</f>
        <v/>
      </c>
      <c r="P74" s="16" t="str">
        <f>IF(ISNUMBER('CT Values'!O50),2^(0-'CT Values'!O50),"")</f>
        <v/>
      </c>
      <c r="Q74" s="16" t="str">
        <f>IF(ISNUMBER('CT Values'!P50),2^(0-'CT Values'!P50),"")</f>
        <v/>
      </c>
      <c r="R74" s="17" t="str">
        <f>IF(ISNUMBER('CT Values'!Q50),2^(0-'CT Values'!Q50),"")</f>
        <v/>
      </c>
    </row>
    <row r="75" spans="1:18" x14ac:dyDescent="0.15">
      <c r="A75" s="23" t="str">
        <f>'CT Values'!A51</f>
        <v>sample 13</v>
      </c>
      <c r="B75" s="34" t="str">
        <f>IF(ISNUMBER('CT Values'!B51),2^(0-'CT Values'!B51),"")</f>
        <v/>
      </c>
      <c r="C75" s="16" t="str">
        <f>IF(ISNUMBER('CT Values'!#REF!),2^(0-'CT Values'!#REF!),"")</f>
        <v/>
      </c>
      <c r="D75" s="16" t="str">
        <f>IF(ISNUMBER('CT Values'!C51),2^(0-'CT Values'!C51),"")</f>
        <v/>
      </c>
      <c r="E75" s="16" t="str">
        <f>IF(ISNUMBER('CT Values'!D51),2^(0-'CT Values'!D51),"")</f>
        <v/>
      </c>
      <c r="F75" s="16" t="str">
        <f>IF(ISNUMBER('CT Values'!E51),2^(0-'CT Values'!E51),"")</f>
        <v/>
      </c>
      <c r="G75" s="16" t="str">
        <f>IF(ISNUMBER('CT Values'!F51),2^(0-'CT Values'!F51),"")</f>
        <v/>
      </c>
      <c r="H75" s="16" t="str">
        <f>IF(ISNUMBER('CT Values'!G51),2^(0-'CT Values'!G51),"")</f>
        <v/>
      </c>
      <c r="I75" s="16" t="str">
        <f>IF(ISNUMBER('CT Values'!H51),2^(0-'CT Values'!H51),"")</f>
        <v/>
      </c>
      <c r="J75" s="16" t="str">
        <f>IF(ISNUMBER('CT Values'!I51),2^(0-'CT Values'!I51),"")</f>
        <v/>
      </c>
      <c r="K75" s="16" t="str">
        <f>IF(ISNUMBER('CT Values'!J51),2^(0-'CT Values'!J51),"")</f>
        <v/>
      </c>
      <c r="L75" s="16" t="str">
        <f>IF(ISNUMBER('CT Values'!K51),2^(0-'CT Values'!K51),"")</f>
        <v/>
      </c>
      <c r="M75" s="16" t="str">
        <f>IF(ISNUMBER('CT Values'!L51),2^(0-'CT Values'!L51),"")</f>
        <v/>
      </c>
      <c r="N75" s="16" t="str">
        <f>IF(ISNUMBER('CT Values'!M51),2^(0-'CT Values'!M51),"")</f>
        <v/>
      </c>
      <c r="O75" s="16" t="str">
        <f>IF(ISNUMBER('CT Values'!N51),2^(0-'CT Values'!N51),"")</f>
        <v/>
      </c>
      <c r="P75" s="16" t="str">
        <f>IF(ISNUMBER('CT Values'!O51),2^(0-'CT Values'!O51),"")</f>
        <v/>
      </c>
      <c r="Q75" s="16" t="str">
        <f>IF(ISNUMBER('CT Values'!P51),2^(0-'CT Values'!P51),"")</f>
        <v/>
      </c>
      <c r="R75" s="17" t="str">
        <f>IF(ISNUMBER('CT Values'!Q51),2^(0-'CT Values'!Q51),"")</f>
        <v/>
      </c>
    </row>
    <row r="76" spans="1:18" x14ac:dyDescent="0.15">
      <c r="A76" s="23" t="str">
        <f>'CT Values'!A52</f>
        <v>sample 13</v>
      </c>
      <c r="B76" s="34" t="str">
        <f>IF(ISNUMBER('CT Values'!B52),2^(0-'CT Values'!B52),"")</f>
        <v/>
      </c>
      <c r="C76" s="16" t="str">
        <f>IF(ISNUMBER('CT Values'!#REF!),2^(0-'CT Values'!#REF!),"")</f>
        <v/>
      </c>
      <c r="D76" s="16" t="str">
        <f>IF(ISNUMBER('CT Values'!C52),2^(0-'CT Values'!C52),"")</f>
        <v/>
      </c>
      <c r="E76" s="16" t="str">
        <f>IF(ISNUMBER('CT Values'!D52),2^(0-'CT Values'!D52),"")</f>
        <v/>
      </c>
      <c r="F76" s="16" t="str">
        <f>IF(ISNUMBER('CT Values'!E52),2^(0-'CT Values'!E52),"")</f>
        <v/>
      </c>
      <c r="G76" s="16" t="str">
        <f>IF(ISNUMBER('CT Values'!F52),2^(0-'CT Values'!F52),"")</f>
        <v/>
      </c>
      <c r="H76" s="16" t="str">
        <f>IF(ISNUMBER('CT Values'!G52),2^(0-'CT Values'!G52),"")</f>
        <v/>
      </c>
      <c r="I76" s="16" t="str">
        <f>IF(ISNUMBER('CT Values'!H52),2^(0-'CT Values'!H52),"")</f>
        <v/>
      </c>
      <c r="J76" s="16" t="str">
        <f>IF(ISNUMBER('CT Values'!I52),2^(0-'CT Values'!I52),"")</f>
        <v/>
      </c>
      <c r="K76" s="16" t="str">
        <f>IF(ISNUMBER('CT Values'!J52),2^(0-'CT Values'!J52),"")</f>
        <v/>
      </c>
      <c r="L76" s="16" t="str">
        <f>IF(ISNUMBER('CT Values'!K52),2^(0-'CT Values'!K52),"")</f>
        <v/>
      </c>
      <c r="M76" s="16" t="str">
        <f>IF(ISNUMBER('CT Values'!L52),2^(0-'CT Values'!L52),"")</f>
        <v/>
      </c>
      <c r="N76" s="16" t="str">
        <f>IF(ISNUMBER('CT Values'!M52),2^(0-'CT Values'!M52),"")</f>
        <v/>
      </c>
      <c r="O76" s="16" t="str">
        <f>IF(ISNUMBER('CT Values'!N52),2^(0-'CT Values'!N52),"")</f>
        <v/>
      </c>
      <c r="P76" s="16" t="str">
        <f>IF(ISNUMBER('CT Values'!O52),2^(0-'CT Values'!O52),"")</f>
        <v/>
      </c>
      <c r="Q76" s="16" t="str">
        <f>IF(ISNUMBER('CT Values'!P52),2^(0-'CT Values'!P52),"")</f>
        <v/>
      </c>
      <c r="R76" s="17" t="str">
        <f>IF(ISNUMBER('CT Values'!Q52),2^(0-'CT Values'!Q52),"")</f>
        <v/>
      </c>
    </row>
    <row r="77" spans="1:18" x14ac:dyDescent="0.15">
      <c r="A77" s="23" t="str">
        <f>'CT Values'!A53</f>
        <v>sample 13</v>
      </c>
      <c r="B77" s="34" t="str">
        <f>IF(ISNUMBER('CT Values'!B53),2^(0-'CT Values'!B53),"")</f>
        <v/>
      </c>
      <c r="C77" s="16" t="str">
        <f>IF(ISNUMBER('CT Values'!#REF!),2^(0-'CT Values'!#REF!),"")</f>
        <v/>
      </c>
      <c r="D77" s="16" t="str">
        <f>IF(ISNUMBER('CT Values'!C53),2^(0-'CT Values'!C53),"")</f>
        <v/>
      </c>
      <c r="E77" s="16" t="str">
        <f>IF(ISNUMBER('CT Values'!D53),2^(0-'CT Values'!D53),"")</f>
        <v/>
      </c>
      <c r="F77" s="16" t="str">
        <f>IF(ISNUMBER('CT Values'!E53),2^(0-'CT Values'!E53),"")</f>
        <v/>
      </c>
      <c r="G77" s="16" t="str">
        <f>IF(ISNUMBER('CT Values'!F53),2^(0-'CT Values'!F53),"")</f>
        <v/>
      </c>
      <c r="H77" s="16" t="str">
        <f>IF(ISNUMBER('CT Values'!G53),2^(0-'CT Values'!G53),"")</f>
        <v/>
      </c>
      <c r="I77" s="16" t="str">
        <f>IF(ISNUMBER('CT Values'!H53),2^(0-'CT Values'!H53),"")</f>
        <v/>
      </c>
      <c r="J77" s="16" t="str">
        <f>IF(ISNUMBER('CT Values'!I53),2^(0-'CT Values'!I53),"")</f>
        <v/>
      </c>
      <c r="K77" s="16" t="str">
        <f>IF(ISNUMBER('CT Values'!J53),2^(0-'CT Values'!J53),"")</f>
        <v/>
      </c>
      <c r="L77" s="16" t="str">
        <f>IF(ISNUMBER('CT Values'!K53),2^(0-'CT Values'!K53),"")</f>
        <v/>
      </c>
      <c r="M77" s="16" t="str">
        <f>IF(ISNUMBER('CT Values'!L53),2^(0-'CT Values'!L53),"")</f>
        <v/>
      </c>
      <c r="N77" s="16" t="str">
        <f>IF(ISNUMBER('CT Values'!M53),2^(0-'CT Values'!M53),"")</f>
        <v/>
      </c>
      <c r="O77" s="16" t="str">
        <f>IF(ISNUMBER('CT Values'!N53),2^(0-'CT Values'!N53),"")</f>
        <v/>
      </c>
      <c r="P77" s="16" t="str">
        <f>IF(ISNUMBER('CT Values'!O53),2^(0-'CT Values'!O53),"")</f>
        <v/>
      </c>
      <c r="Q77" s="16" t="str">
        <f>IF(ISNUMBER('CT Values'!P53),2^(0-'CT Values'!P53),"")</f>
        <v/>
      </c>
      <c r="R77" s="17" t="str">
        <f>IF(ISNUMBER('CT Values'!Q53),2^(0-'CT Values'!Q53),"")</f>
        <v/>
      </c>
    </row>
    <row r="78" spans="1:18" x14ac:dyDescent="0.15">
      <c r="A78" s="23" t="str">
        <f>'CT Values'!A54</f>
        <v>sample 13</v>
      </c>
      <c r="B78" s="34" t="str">
        <f>IF(ISNUMBER('CT Values'!B54),2^(0-'CT Values'!B54),"")</f>
        <v/>
      </c>
      <c r="C78" s="16" t="str">
        <f>IF(ISNUMBER('CT Values'!#REF!),2^(0-'CT Values'!#REF!),"")</f>
        <v/>
      </c>
      <c r="D78" s="16" t="str">
        <f>IF(ISNUMBER('CT Values'!C54),2^(0-'CT Values'!C54),"")</f>
        <v/>
      </c>
      <c r="E78" s="16" t="str">
        <f>IF(ISNUMBER('CT Values'!D54),2^(0-'CT Values'!D54),"")</f>
        <v/>
      </c>
      <c r="F78" s="16" t="str">
        <f>IF(ISNUMBER('CT Values'!E54),2^(0-'CT Values'!E54),"")</f>
        <v/>
      </c>
      <c r="G78" s="16" t="str">
        <f>IF(ISNUMBER('CT Values'!F54),2^(0-'CT Values'!F54),"")</f>
        <v/>
      </c>
      <c r="H78" s="16" t="str">
        <f>IF(ISNUMBER('CT Values'!G54),2^(0-'CT Values'!G54),"")</f>
        <v/>
      </c>
      <c r="I78" s="16" t="str">
        <f>IF(ISNUMBER('CT Values'!H54),2^(0-'CT Values'!H54),"")</f>
        <v/>
      </c>
      <c r="J78" s="16" t="str">
        <f>IF(ISNUMBER('CT Values'!I54),2^(0-'CT Values'!I54),"")</f>
        <v/>
      </c>
      <c r="K78" s="16" t="str">
        <f>IF(ISNUMBER('CT Values'!J54),2^(0-'CT Values'!J54),"")</f>
        <v/>
      </c>
      <c r="L78" s="16" t="str">
        <f>IF(ISNUMBER('CT Values'!K54),2^(0-'CT Values'!K54),"")</f>
        <v/>
      </c>
      <c r="M78" s="16" t="str">
        <f>IF(ISNUMBER('CT Values'!L54),2^(0-'CT Values'!L54),"")</f>
        <v/>
      </c>
      <c r="N78" s="16" t="str">
        <f>IF(ISNUMBER('CT Values'!M54),2^(0-'CT Values'!M54),"")</f>
        <v/>
      </c>
      <c r="O78" s="16" t="str">
        <f>IF(ISNUMBER('CT Values'!N54),2^(0-'CT Values'!N54),"")</f>
        <v/>
      </c>
      <c r="P78" s="16" t="str">
        <f>IF(ISNUMBER('CT Values'!O54),2^(0-'CT Values'!O54),"")</f>
        <v/>
      </c>
      <c r="Q78" s="16" t="str">
        <f>IF(ISNUMBER('CT Values'!P54),2^(0-'CT Values'!P54),"")</f>
        <v/>
      </c>
      <c r="R78" s="17" t="str">
        <f>IF(ISNUMBER('CT Values'!Q54),2^(0-'CT Values'!Q54),"")</f>
        <v/>
      </c>
    </row>
    <row r="79" spans="1:18" s="26" customFormat="1" x14ac:dyDescent="0.15">
      <c r="A79" s="22" t="str">
        <f>'CT Values'!A55</f>
        <v>sample 13</v>
      </c>
      <c r="B79" s="35" t="str">
        <f>IF(ISNUMBER('CT Values'!B55),2^(0-'CT Values'!B55),"")</f>
        <v/>
      </c>
      <c r="C79" s="19" t="str">
        <f>IF(ISNUMBER('CT Values'!#REF!),2^(0-'CT Values'!#REF!),"")</f>
        <v/>
      </c>
      <c r="D79" s="19" t="str">
        <f>IF(ISNUMBER('CT Values'!C55),2^(0-'CT Values'!C55),"")</f>
        <v/>
      </c>
      <c r="E79" s="19" t="str">
        <f>IF(ISNUMBER('CT Values'!D55),2^(0-'CT Values'!D55),"")</f>
        <v/>
      </c>
      <c r="F79" s="19" t="str">
        <f>IF(ISNUMBER('CT Values'!E55),2^(0-'CT Values'!E55),"")</f>
        <v/>
      </c>
      <c r="G79" s="19" t="str">
        <f>IF(ISNUMBER('CT Values'!F55),2^(0-'CT Values'!F55),"")</f>
        <v/>
      </c>
      <c r="H79" s="19" t="str">
        <f>IF(ISNUMBER('CT Values'!G55),2^(0-'CT Values'!G55),"")</f>
        <v/>
      </c>
      <c r="I79" s="19" t="str">
        <f>IF(ISNUMBER('CT Values'!H55),2^(0-'CT Values'!H55),"")</f>
        <v/>
      </c>
      <c r="J79" s="19" t="str">
        <f>IF(ISNUMBER('CT Values'!I55),2^(0-'CT Values'!I55),"")</f>
        <v/>
      </c>
      <c r="K79" s="19" t="str">
        <f>IF(ISNUMBER('CT Values'!J55),2^(0-'CT Values'!J55),"")</f>
        <v/>
      </c>
      <c r="L79" s="19" t="str">
        <f>IF(ISNUMBER('CT Values'!K55),2^(0-'CT Values'!K55),"")</f>
        <v/>
      </c>
      <c r="M79" s="19" t="str">
        <f>IF(ISNUMBER('CT Values'!L55),2^(0-'CT Values'!L55),"")</f>
        <v/>
      </c>
      <c r="N79" s="19" t="str">
        <f>IF(ISNUMBER('CT Values'!M55),2^(0-'CT Values'!M55),"")</f>
        <v/>
      </c>
      <c r="O79" s="19" t="str">
        <f>IF(ISNUMBER('CT Values'!N55),2^(0-'CT Values'!N55),"")</f>
        <v/>
      </c>
      <c r="P79" s="19" t="str">
        <f>IF(ISNUMBER('CT Values'!O55),2^(0-'CT Values'!O55),"")</f>
        <v/>
      </c>
      <c r="Q79" s="19" t="str">
        <f>IF(ISNUMBER('CT Values'!P55),2^(0-'CT Values'!P55),"")</f>
        <v/>
      </c>
      <c r="R79" s="20" t="str">
        <f>IF(ISNUMBER('CT Values'!Q55),2^(0-'CT Values'!Q55),"")</f>
        <v/>
      </c>
    </row>
    <row r="80" spans="1:18" x14ac:dyDescent="0.15">
      <c r="A80" s="23" t="str">
        <f>'CT Values'!A56</f>
        <v>sample 14</v>
      </c>
      <c r="B80" s="34" t="str">
        <f>IF(ISNUMBER('CT Values'!B56),2^(0-'CT Values'!B56),"")</f>
        <v/>
      </c>
      <c r="C80" s="16" t="str">
        <f>IF(ISNUMBER('CT Values'!#REF!),2^(0-'CT Values'!#REF!),"")</f>
        <v/>
      </c>
      <c r="D80" s="16" t="str">
        <f>IF(ISNUMBER('CT Values'!C56),2^(0-'CT Values'!C56),"")</f>
        <v/>
      </c>
      <c r="E80" s="16" t="str">
        <f>IF(ISNUMBER('CT Values'!D56),2^(0-'CT Values'!D56),"")</f>
        <v/>
      </c>
      <c r="F80" s="16" t="str">
        <f>IF(ISNUMBER('CT Values'!E56),2^(0-'CT Values'!E56),"")</f>
        <v/>
      </c>
      <c r="G80" s="16" t="str">
        <f>IF(ISNUMBER('CT Values'!F56),2^(0-'CT Values'!F56),"")</f>
        <v/>
      </c>
      <c r="H80" s="16" t="str">
        <f>IF(ISNUMBER('CT Values'!G56),2^(0-'CT Values'!G56),"")</f>
        <v/>
      </c>
      <c r="I80" s="16" t="str">
        <f>IF(ISNUMBER('CT Values'!H56),2^(0-'CT Values'!H56),"")</f>
        <v/>
      </c>
      <c r="J80" s="16" t="str">
        <f>IF(ISNUMBER('CT Values'!I56),2^(0-'CT Values'!I56),"")</f>
        <v/>
      </c>
      <c r="K80" s="16" t="str">
        <f>IF(ISNUMBER('CT Values'!J56),2^(0-'CT Values'!J56),"")</f>
        <v/>
      </c>
      <c r="L80" s="16" t="str">
        <f>IF(ISNUMBER('CT Values'!K56),2^(0-'CT Values'!K56),"")</f>
        <v/>
      </c>
      <c r="M80" s="16" t="str">
        <f>IF(ISNUMBER('CT Values'!L56),2^(0-'CT Values'!L56),"")</f>
        <v/>
      </c>
      <c r="N80" s="16" t="str">
        <f>IF(ISNUMBER('CT Values'!M56),2^(0-'CT Values'!M56),"")</f>
        <v/>
      </c>
      <c r="O80" s="16" t="str">
        <f>IF(ISNUMBER('CT Values'!N56),2^(0-'CT Values'!N56),"")</f>
        <v/>
      </c>
      <c r="P80" s="16" t="str">
        <f>IF(ISNUMBER('CT Values'!O56),2^(0-'CT Values'!O56),"")</f>
        <v/>
      </c>
      <c r="Q80" s="16" t="str">
        <f>IF(ISNUMBER('CT Values'!P56),2^(0-'CT Values'!P56),"")</f>
        <v/>
      </c>
      <c r="R80" s="17" t="str">
        <f>IF(ISNUMBER('CT Values'!Q56),2^(0-'CT Values'!Q56),"")</f>
        <v/>
      </c>
    </row>
    <row r="81" spans="1:18" x14ac:dyDescent="0.15">
      <c r="A81" s="23" t="str">
        <f>'CT Values'!A57</f>
        <v>sample 14</v>
      </c>
      <c r="B81" s="34" t="str">
        <f>IF(ISNUMBER('CT Values'!B57),2^(0-'CT Values'!B57),"")</f>
        <v/>
      </c>
      <c r="C81" s="16" t="str">
        <f>IF(ISNUMBER('CT Values'!#REF!),2^(0-'CT Values'!#REF!),"")</f>
        <v/>
      </c>
      <c r="D81" s="16" t="str">
        <f>IF(ISNUMBER('CT Values'!C57),2^(0-'CT Values'!C57),"")</f>
        <v/>
      </c>
      <c r="E81" s="16" t="str">
        <f>IF(ISNUMBER('CT Values'!D57),2^(0-'CT Values'!D57),"")</f>
        <v/>
      </c>
      <c r="F81" s="16" t="str">
        <f>IF(ISNUMBER('CT Values'!E57),2^(0-'CT Values'!E57),"")</f>
        <v/>
      </c>
      <c r="G81" s="16" t="str">
        <f>IF(ISNUMBER('CT Values'!F57),2^(0-'CT Values'!F57),"")</f>
        <v/>
      </c>
      <c r="H81" s="16" t="str">
        <f>IF(ISNUMBER('CT Values'!G57),2^(0-'CT Values'!G57),"")</f>
        <v/>
      </c>
      <c r="I81" s="16" t="str">
        <f>IF(ISNUMBER('CT Values'!H57),2^(0-'CT Values'!H57),"")</f>
        <v/>
      </c>
      <c r="J81" s="16" t="str">
        <f>IF(ISNUMBER('CT Values'!I57),2^(0-'CT Values'!I57),"")</f>
        <v/>
      </c>
      <c r="K81" s="16" t="str">
        <f>IF(ISNUMBER('CT Values'!J57),2^(0-'CT Values'!J57),"")</f>
        <v/>
      </c>
      <c r="L81" s="16" t="str">
        <f>IF(ISNUMBER('CT Values'!K57),2^(0-'CT Values'!K57),"")</f>
        <v/>
      </c>
      <c r="M81" s="16" t="str">
        <f>IF(ISNUMBER('CT Values'!L57),2^(0-'CT Values'!L57),"")</f>
        <v/>
      </c>
      <c r="N81" s="16" t="str">
        <f>IF(ISNUMBER('CT Values'!M57),2^(0-'CT Values'!M57),"")</f>
        <v/>
      </c>
      <c r="O81" s="16" t="str">
        <f>IF(ISNUMBER('CT Values'!N57),2^(0-'CT Values'!N57),"")</f>
        <v/>
      </c>
      <c r="P81" s="16" t="str">
        <f>IF(ISNUMBER('CT Values'!O57),2^(0-'CT Values'!O57),"")</f>
        <v/>
      </c>
      <c r="Q81" s="16" t="str">
        <f>IF(ISNUMBER('CT Values'!P57),2^(0-'CT Values'!P57),"")</f>
        <v/>
      </c>
      <c r="R81" s="17" t="str">
        <f>IF(ISNUMBER('CT Values'!Q57),2^(0-'CT Values'!Q57),"")</f>
        <v/>
      </c>
    </row>
    <row r="82" spans="1:18" x14ac:dyDescent="0.15">
      <c r="A82" s="23" t="str">
        <f>'CT Values'!A58</f>
        <v>sample 14</v>
      </c>
      <c r="B82" s="34" t="str">
        <f>IF(ISNUMBER('CT Values'!B58),2^(0-'CT Values'!B58),"")</f>
        <v/>
      </c>
      <c r="C82" s="16" t="str">
        <f>IF(ISNUMBER('CT Values'!#REF!),2^(0-'CT Values'!#REF!),"")</f>
        <v/>
      </c>
      <c r="D82" s="16" t="str">
        <f>IF(ISNUMBER('CT Values'!C58),2^(0-'CT Values'!C58),"")</f>
        <v/>
      </c>
      <c r="E82" s="16" t="str">
        <f>IF(ISNUMBER('CT Values'!D58),2^(0-'CT Values'!D58),"")</f>
        <v/>
      </c>
      <c r="F82" s="16" t="str">
        <f>IF(ISNUMBER('CT Values'!E58),2^(0-'CT Values'!E58),"")</f>
        <v/>
      </c>
      <c r="G82" s="16" t="str">
        <f>IF(ISNUMBER('CT Values'!F58),2^(0-'CT Values'!F58),"")</f>
        <v/>
      </c>
      <c r="H82" s="16" t="str">
        <f>IF(ISNUMBER('CT Values'!G58),2^(0-'CT Values'!G58),"")</f>
        <v/>
      </c>
      <c r="I82" s="16" t="str">
        <f>IF(ISNUMBER('CT Values'!H58),2^(0-'CT Values'!H58),"")</f>
        <v/>
      </c>
      <c r="J82" s="16" t="str">
        <f>IF(ISNUMBER('CT Values'!I58),2^(0-'CT Values'!I58),"")</f>
        <v/>
      </c>
      <c r="K82" s="16" t="str">
        <f>IF(ISNUMBER('CT Values'!J58),2^(0-'CT Values'!J58),"")</f>
        <v/>
      </c>
      <c r="L82" s="16" t="str">
        <f>IF(ISNUMBER('CT Values'!K58),2^(0-'CT Values'!K58),"")</f>
        <v/>
      </c>
      <c r="M82" s="16" t="str">
        <f>IF(ISNUMBER('CT Values'!L58),2^(0-'CT Values'!L58),"")</f>
        <v/>
      </c>
      <c r="N82" s="16" t="str">
        <f>IF(ISNUMBER('CT Values'!M58),2^(0-'CT Values'!M58),"")</f>
        <v/>
      </c>
      <c r="O82" s="16" t="str">
        <f>IF(ISNUMBER('CT Values'!N58),2^(0-'CT Values'!N58),"")</f>
        <v/>
      </c>
      <c r="P82" s="16" t="str">
        <f>IF(ISNUMBER('CT Values'!O58),2^(0-'CT Values'!O58),"")</f>
        <v/>
      </c>
      <c r="Q82" s="16" t="str">
        <f>IF(ISNUMBER('CT Values'!P58),2^(0-'CT Values'!P58),"")</f>
        <v/>
      </c>
      <c r="R82" s="17" t="str">
        <f>IF(ISNUMBER('CT Values'!Q58),2^(0-'CT Values'!Q58),"")</f>
        <v/>
      </c>
    </row>
    <row r="83" spans="1:18" x14ac:dyDescent="0.15">
      <c r="A83" s="23" t="str">
        <f>'CT Values'!A59</f>
        <v>sample 14</v>
      </c>
      <c r="B83" s="34" t="str">
        <f>IF(ISNUMBER('CT Values'!B59),2^(0-'CT Values'!B59),"")</f>
        <v/>
      </c>
      <c r="C83" s="16" t="str">
        <f>IF(ISNUMBER('CT Values'!#REF!),2^(0-'CT Values'!#REF!),"")</f>
        <v/>
      </c>
      <c r="D83" s="16" t="str">
        <f>IF(ISNUMBER('CT Values'!C59),2^(0-'CT Values'!C59),"")</f>
        <v/>
      </c>
      <c r="E83" s="16" t="str">
        <f>IF(ISNUMBER('CT Values'!D59),2^(0-'CT Values'!D59),"")</f>
        <v/>
      </c>
      <c r="F83" s="16" t="str">
        <f>IF(ISNUMBER('CT Values'!E59),2^(0-'CT Values'!E59),"")</f>
        <v/>
      </c>
      <c r="G83" s="16" t="str">
        <f>IF(ISNUMBER('CT Values'!F59),2^(0-'CT Values'!F59),"")</f>
        <v/>
      </c>
      <c r="H83" s="16" t="str">
        <f>IF(ISNUMBER('CT Values'!G59),2^(0-'CT Values'!G59),"")</f>
        <v/>
      </c>
      <c r="I83" s="16" t="str">
        <f>IF(ISNUMBER('CT Values'!H59),2^(0-'CT Values'!H59),"")</f>
        <v/>
      </c>
      <c r="J83" s="16" t="str">
        <f>IF(ISNUMBER('CT Values'!I59),2^(0-'CT Values'!I59),"")</f>
        <v/>
      </c>
      <c r="K83" s="16" t="str">
        <f>IF(ISNUMBER('CT Values'!J59),2^(0-'CT Values'!J59),"")</f>
        <v/>
      </c>
      <c r="L83" s="16" t="str">
        <f>IF(ISNUMBER('CT Values'!K59),2^(0-'CT Values'!K59),"")</f>
        <v/>
      </c>
      <c r="M83" s="16" t="str">
        <f>IF(ISNUMBER('CT Values'!L59),2^(0-'CT Values'!L59),"")</f>
        <v/>
      </c>
      <c r="N83" s="16" t="str">
        <f>IF(ISNUMBER('CT Values'!M59),2^(0-'CT Values'!M59),"")</f>
        <v/>
      </c>
      <c r="O83" s="16" t="str">
        <f>IF(ISNUMBER('CT Values'!N59),2^(0-'CT Values'!N59),"")</f>
        <v/>
      </c>
      <c r="P83" s="16" t="str">
        <f>IF(ISNUMBER('CT Values'!O59),2^(0-'CT Values'!O59),"")</f>
        <v/>
      </c>
      <c r="Q83" s="16" t="str">
        <f>IF(ISNUMBER('CT Values'!P59),2^(0-'CT Values'!P59),"")</f>
        <v/>
      </c>
      <c r="R83" s="17" t="str">
        <f>IF(ISNUMBER('CT Values'!Q59),2^(0-'CT Values'!Q59),"")</f>
        <v/>
      </c>
    </row>
    <row r="84" spans="1:18" x14ac:dyDescent="0.15">
      <c r="A84" s="23" t="str">
        <f>'CT Values'!A60</f>
        <v>sample 14</v>
      </c>
      <c r="B84" s="34" t="str">
        <f>IF(ISNUMBER('CT Values'!B60),2^(0-'CT Values'!B60),"")</f>
        <v/>
      </c>
      <c r="C84" s="16" t="str">
        <f>IF(ISNUMBER('CT Values'!#REF!),2^(0-'CT Values'!#REF!),"")</f>
        <v/>
      </c>
      <c r="D84" s="16" t="str">
        <f>IF(ISNUMBER('CT Values'!C60),2^(0-'CT Values'!C60),"")</f>
        <v/>
      </c>
      <c r="E84" s="16" t="str">
        <f>IF(ISNUMBER('CT Values'!D60),2^(0-'CT Values'!D60),"")</f>
        <v/>
      </c>
      <c r="F84" s="16" t="str">
        <f>IF(ISNUMBER('CT Values'!E60),2^(0-'CT Values'!E60),"")</f>
        <v/>
      </c>
      <c r="G84" s="16" t="str">
        <f>IF(ISNUMBER('CT Values'!F60),2^(0-'CT Values'!F60),"")</f>
        <v/>
      </c>
      <c r="H84" s="16" t="str">
        <f>IF(ISNUMBER('CT Values'!G60),2^(0-'CT Values'!G60),"")</f>
        <v/>
      </c>
      <c r="I84" s="16" t="str">
        <f>IF(ISNUMBER('CT Values'!H60),2^(0-'CT Values'!H60),"")</f>
        <v/>
      </c>
      <c r="J84" s="16" t="str">
        <f>IF(ISNUMBER('CT Values'!I60),2^(0-'CT Values'!I60),"")</f>
        <v/>
      </c>
      <c r="K84" s="16" t="str">
        <f>IF(ISNUMBER('CT Values'!J60),2^(0-'CT Values'!J60),"")</f>
        <v/>
      </c>
      <c r="L84" s="16" t="str">
        <f>IF(ISNUMBER('CT Values'!K60),2^(0-'CT Values'!K60),"")</f>
        <v/>
      </c>
      <c r="M84" s="16" t="str">
        <f>IF(ISNUMBER('CT Values'!L60),2^(0-'CT Values'!L60),"")</f>
        <v/>
      </c>
      <c r="N84" s="16" t="str">
        <f>IF(ISNUMBER('CT Values'!M60),2^(0-'CT Values'!M60),"")</f>
        <v/>
      </c>
      <c r="O84" s="16" t="str">
        <f>IF(ISNUMBER('CT Values'!N60),2^(0-'CT Values'!N60),"")</f>
        <v/>
      </c>
      <c r="P84" s="16" t="str">
        <f>IF(ISNUMBER('CT Values'!O60),2^(0-'CT Values'!O60),"")</f>
        <v/>
      </c>
      <c r="Q84" s="16" t="str">
        <f>IF(ISNUMBER('CT Values'!P60),2^(0-'CT Values'!P60),"")</f>
        <v/>
      </c>
      <c r="R84" s="17" t="str">
        <f>IF(ISNUMBER('CT Values'!Q60),2^(0-'CT Values'!Q60),"")</f>
        <v/>
      </c>
    </row>
    <row r="85" spans="1:18" s="26" customFormat="1" x14ac:dyDescent="0.15">
      <c r="A85" s="22" t="str">
        <f>'CT Values'!A61</f>
        <v>sample 14</v>
      </c>
      <c r="B85" s="35" t="str">
        <f>IF(ISNUMBER('CT Values'!B61),2^(0-'CT Values'!B61),"")</f>
        <v/>
      </c>
      <c r="C85" s="19" t="str">
        <f>IF(ISNUMBER('CT Values'!#REF!),2^(0-'CT Values'!#REF!),"")</f>
        <v/>
      </c>
      <c r="D85" s="19" t="str">
        <f>IF(ISNUMBER('CT Values'!C61),2^(0-'CT Values'!C61),"")</f>
        <v/>
      </c>
      <c r="E85" s="19" t="str">
        <f>IF(ISNUMBER('CT Values'!D61),2^(0-'CT Values'!D61),"")</f>
        <v/>
      </c>
      <c r="F85" s="19" t="str">
        <f>IF(ISNUMBER('CT Values'!E61),2^(0-'CT Values'!E61),"")</f>
        <v/>
      </c>
      <c r="G85" s="19" t="str">
        <f>IF(ISNUMBER('CT Values'!F61),2^(0-'CT Values'!F61),"")</f>
        <v/>
      </c>
      <c r="H85" s="19" t="str">
        <f>IF(ISNUMBER('CT Values'!G61),2^(0-'CT Values'!G61),"")</f>
        <v/>
      </c>
      <c r="I85" s="19" t="str">
        <f>IF(ISNUMBER('CT Values'!H61),2^(0-'CT Values'!H61),"")</f>
        <v/>
      </c>
      <c r="J85" s="19" t="str">
        <f>IF(ISNUMBER('CT Values'!I61),2^(0-'CT Values'!I61),"")</f>
        <v/>
      </c>
      <c r="K85" s="19" t="str">
        <f>IF(ISNUMBER('CT Values'!J61),2^(0-'CT Values'!J61),"")</f>
        <v/>
      </c>
      <c r="L85" s="19" t="str">
        <f>IF(ISNUMBER('CT Values'!K61),2^(0-'CT Values'!K61),"")</f>
        <v/>
      </c>
      <c r="M85" s="19" t="str">
        <f>IF(ISNUMBER('CT Values'!L61),2^(0-'CT Values'!L61),"")</f>
        <v/>
      </c>
      <c r="N85" s="19" t="str">
        <f>IF(ISNUMBER('CT Values'!M61),2^(0-'CT Values'!M61),"")</f>
        <v/>
      </c>
      <c r="O85" s="19" t="str">
        <f>IF(ISNUMBER('CT Values'!N61),2^(0-'CT Values'!N61),"")</f>
        <v/>
      </c>
      <c r="P85" s="19" t="str">
        <f>IF(ISNUMBER('CT Values'!O61),2^(0-'CT Values'!O61),"")</f>
        <v/>
      </c>
      <c r="Q85" s="19" t="str">
        <f>IF(ISNUMBER('CT Values'!P61),2^(0-'CT Values'!P61),"")</f>
        <v/>
      </c>
      <c r="R85" s="20" t="str">
        <f>IF(ISNUMBER('CT Values'!Q61),2^(0-'CT Values'!Q61),"")</f>
        <v/>
      </c>
    </row>
    <row r="86" spans="1:18" x14ac:dyDescent="0.15">
      <c r="A86" s="23" t="str">
        <f>'CT Values'!A62</f>
        <v>sample 15</v>
      </c>
      <c r="B86" s="34" t="str">
        <f>IF(ISNUMBER('CT Values'!B62),2^(0-'CT Values'!B62),"")</f>
        <v/>
      </c>
      <c r="C86" s="16" t="str">
        <f>IF(ISNUMBER('CT Values'!#REF!),2^(0-'CT Values'!#REF!),"")</f>
        <v/>
      </c>
      <c r="D86" s="16" t="str">
        <f>IF(ISNUMBER('CT Values'!C62),2^(0-'CT Values'!C62),"")</f>
        <v/>
      </c>
      <c r="E86" s="16" t="str">
        <f>IF(ISNUMBER('CT Values'!D62),2^(0-'CT Values'!D62),"")</f>
        <v/>
      </c>
      <c r="F86" s="16" t="str">
        <f>IF(ISNUMBER('CT Values'!E62),2^(0-'CT Values'!E62),"")</f>
        <v/>
      </c>
      <c r="G86" s="16" t="str">
        <f>IF(ISNUMBER('CT Values'!F62),2^(0-'CT Values'!F62),"")</f>
        <v/>
      </c>
      <c r="H86" s="16" t="str">
        <f>IF(ISNUMBER('CT Values'!G62),2^(0-'CT Values'!G62),"")</f>
        <v/>
      </c>
      <c r="I86" s="16" t="str">
        <f>IF(ISNUMBER('CT Values'!H62),2^(0-'CT Values'!H62),"")</f>
        <v/>
      </c>
      <c r="J86" s="16" t="str">
        <f>IF(ISNUMBER('CT Values'!I62),2^(0-'CT Values'!I62),"")</f>
        <v/>
      </c>
      <c r="K86" s="16" t="str">
        <f>IF(ISNUMBER('CT Values'!J62),2^(0-'CT Values'!J62),"")</f>
        <v/>
      </c>
      <c r="L86" s="16" t="str">
        <f>IF(ISNUMBER('CT Values'!K62),2^(0-'CT Values'!K62),"")</f>
        <v/>
      </c>
      <c r="M86" s="16" t="str">
        <f>IF(ISNUMBER('CT Values'!L62),2^(0-'CT Values'!L62),"")</f>
        <v/>
      </c>
      <c r="N86" s="16" t="str">
        <f>IF(ISNUMBER('CT Values'!M62),2^(0-'CT Values'!M62),"")</f>
        <v/>
      </c>
      <c r="O86" s="16" t="str">
        <f>IF(ISNUMBER('CT Values'!N62),2^(0-'CT Values'!N62),"")</f>
        <v/>
      </c>
      <c r="P86" s="16" t="str">
        <f>IF(ISNUMBER('CT Values'!O62),2^(0-'CT Values'!O62),"")</f>
        <v/>
      </c>
      <c r="Q86" s="16" t="str">
        <f>IF(ISNUMBER('CT Values'!P62),2^(0-'CT Values'!P62),"")</f>
        <v/>
      </c>
      <c r="R86" s="17" t="str">
        <f>IF(ISNUMBER('CT Values'!Q62),2^(0-'CT Values'!Q62),"")</f>
        <v/>
      </c>
    </row>
    <row r="87" spans="1:18" x14ac:dyDescent="0.15">
      <c r="A87" s="23" t="str">
        <f>'CT Values'!A63</f>
        <v>sample 15</v>
      </c>
      <c r="B87" s="34" t="str">
        <f>IF(ISNUMBER('CT Values'!B63),2^(0-'CT Values'!B63),"")</f>
        <v/>
      </c>
      <c r="C87" s="16" t="str">
        <f>IF(ISNUMBER('CT Values'!#REF!),2^(0-'CT Values'!#REF!),"")</f>
        <v/>
      </c>
      <c r="D87" s="16" t="str">
        <f>IF(ISNUMBER('CT Values'!C63),2^(0-'CT Values'!C63),"")</f>
        <v/>
      </c>
      <c r="E87" s="16" t="str">
        <f>IF(ISNUMBER('CT Values'!D63),2^(0-'CT Values'!D63),"")</f>
        <v/>
      </c>
      <c r="F87" s="16" t="str">
        <f>IF(ISNUMBER('CT Values'!E63),2^(0-'CT Values'!E63),"")</f>
        <v/>
      </c>
      <c r="G87" s="16" t="str">
        <f>IF(ISNUMBER('CT Values'!F63),2^(0-'CT Values'!F63),"")</f>
        <v/>
      </c>
      <c r="H87" s="16" t="str">
        <f>IF(ISNUMBER('CT Values'!G63),2^(0-'CT Values'!G63),"")</f>
        <v/>
      </c>
      <c r="I87" s="16" t="str">
        <f>IF(ISNUMBER('CT Values'!H63),2^(0-'CT Values'!H63),"")</f>
        <v/>
      </c>
      <c r="J87" s="16" t="str">
        <f>IF(ISNUMBER('CT Values'!I63),2^(0-'CT Values'!I63),"")</f>
        <v/>
      </c>
      <c r="K87" s="16" t="str">
        <f>IF(ISNUMBER('CT Values'!J63),2^(0-'CT Values'!J63),"")</f>
        <v/>
      </c>
      <c r="L87" s="16" t="str">
        <f>IF(ISNUMBER('CT Values'!K63),2^(0-'CT Values'!K63),"")</f>
        <v/>
      </c>
      <c r="M87" s="16" t="str">
        <f>IF(ISNUMBER('CT Values'!L63),2^(0-'CT Values'!L63),"")</f>
        <v/>
      </c>
      <c r="N87" s="16" t="str">
        <f>IF(ISNUMBER('CT Values'!M63),2^(0-'CT Values'!M63),"")</f>
        <v/>
      </c>
      <c r="O87" s="16" t="str">
        <f>IF(ISNUMBER('CT Values'!N63),2^(0-'CT Values'!N63),"")</f>
        <v/>
      </c>
      <c r="P87" s="16" t="str">
        <f>IF(ISNUMBER('CT Values'!O63),2^(0-'CT Values'!O63),"")</f>
        <v/>
      </c>
      <c r="Q87" s="16" t="str">
        <f>IF(ISNUMBER('CT Values'!P63),2^(0-'CT Values'!P63),"")</f>
        <v/>
      </c>
      <c r="R87" s="17" t="str">
        <f>IF(ISNUMBER('CT Values'!Q63),2^(0-'CT Values'!Q63),"")</f>
        <v/>
      </c>
    </row>
    <row r="88" spans="1:18" x14ac:dyDescent="0.15">
      <c r="A88" s="23" t="str">
        <f>'CT Values'!A64</f>
        <v>sample 15</v>
      </c>
      <c r="B88" s="34" t="str">
        <f>IF(ISNUMBER('CT Values'!B64),2^(0-'CT Values'!B64),"")</f>
        <v/>
      </c>
      <c r="C88" s="16" t="str">
        <f>IF(ISNUMBER('CT Values'!#REF!),2^(0-'CT Values'!#REF!),"")</f>
        <v/>
      </c>
      <c r="D88" s="16" t="str">
        <f>IF(ISNUMBER('CT Values'!C64),2^(0-'CT Values'!C64),"")</f>
        <v/>
      </c>
      <c r="E88" s="16" t="str">
        <f>IF(ISNUMBER('CT Values'!D64),2^(0-'CT Values'!D64),"")</f>
        <v/>
      </c>
      <c r="F88" s="16" t="str">
        <f>IF(ISNUMBER('CT Values'!E64),2^(0-'CT Values'!E64),"")</f>
        <v/>
      </c>
      <c r="G88" s="16" t="str">
        <f>IF(ISNUMBER('CT Values'!F64),2^(0-'CT Values'!F64),"")</f>
        <v/>
      </c>
      <c r="H88" s="16" t="str">
        <f>IF(ISNUMBER('CT Values'!G64),2^(0-'CT Values'!G64),"")</f>
        <v/>
      </c>
      <c r="I88" s="16" t="str">
        <f>IF(ISNUMBER('CT Values'!H64),2^(0-'CT Values'!H64),"")</f>
        <v/>
      </c>
      <c r="J88" s="16" t="str">
        <f>IF(ISNUMBER('CT Values'!I64),2^(0-'CT Values'!I64),"")</f>
        <v/>
      </c>
      <c r="K88" s="16" t="str">
        <f>IF(ISNUMBER('CT Values'!J64),2^(0-'CT Values'!J64),"")</f>
        <v/>
      </c>
      <c r="L88" s="16" t="str">
        <f>IF(ISNUMBER('CT Values'!K64),2^(0-'CT Values'!K64),"")</f>
        <v/>
      </c>
      <c r="M88" s="16" t="str">
        <f>IF(ISNUMBER('CT Values'!L64),2^(0-'CT Values'!L64),"")</f>
        <v/>
      </c>
      <c r="N88" s="16" t="str">
        <f>IF(ISNUMBER('CT Values'!M64),2^(0-'CT Values'!M64),"")</f>
        <v/>
      </c>
      <c r="O88" s="16" t="str">
        <f>IF(ISNUMBER('CT Values'!N64),2^(0-'CT Values'!N64),"")</f>
        <v/>
      </c>
      <c r="P88" s="16" t="str">
        <f>IF(ISNUMBER('CT Values'!O64),2^(0-'CT Values'!O64),"")</f>
        <v/>
      </c>
      <c r="Q88" s="16" t="str">
        <f>IF(ISNUMBER('CT Values'!P64),2^(0-'CT Values'!P64),"")</f>
        <v/>
      </c>
      <c r="R88" s="17" t="str">
        <f>IF(ISNUMBER('CT Values'!Q64),2^(0-'CT Values'!Q64),"")</f>
        <v/>
      </c>
    </row>
    <row r="89" spans="1:18" x14ac:dyDescent="0.15">
      <c r="A89" s="23" t="str">
        <f>'CT Values'!A65</f>
        <v>sample 15</v>
      </c>
      <c r="B89" s="34" t="str">
        <f>IF(ISNUMBER('CT Values'!B65),2^(0-'CT Values'!B65),"")</f>
        <v/>
      </c>
      <c r="C89" s="16" t="str">
        <f>IF(ISNUMBER('CT Values'!#REF!),2^(0-'CT Values'!#REF!),"")</f>
        <v/>
      </c>
      <c r="D89" s="16" t="str">
        <f>IF(ISNUMBER('CT Values'!C65),2^(0-'CT Values'!C65),"")</f>
        <v/>
      </c>
      <c r="E89" s="16" t="str">
        <f>IF(ISNUMBER('CT Values'!D65),2^(0-'CT Values'!D65),"")</f>
        <v/>
      </c>
      <c r="F89" s="16" t="str">
        <f>IF(ISNUMBER('CT Values'!E65),2^(0-'CT Values'!E65),"")</f>
        <v/>
      </c>
      <c r="G89" s="16" t="str">
        <f>IF(ISNUMBER('CT Values'!F65),2^(0-'CT Values'!F65),"")</f>
        <v/>
      </c>
      <c r="H89" s="16" t="str">
        <f>IF(ISNUMBER('CT Values'!G65),2^(0-'CT Values'!G65),"")</f>
        <v/>
      </c>
      <c r="I89" s="16" t="str">
        <f>IF(ISNUMBER('CT Values'!H65),2^(0-'CT Values'!H65),"")</f>
        <v/>
      </c>
      <c r="J89" s="16" t="str">
        <f>IF(ISNUMBER('CT Values'!I65),2^(0-'CT Values'!I65),"")</f>
        <v/>
      </c>
      <c r="K89" s="16" t="str">
        <f>IF(ISNUMBER('CT Values'!J65),2^(0-'CT Values'!J65),"")</f>
        <v/>
      </c>
      <c r="L89" s="16" t="str">
        <f>IF(ISNUMBER('CT Values'!K65),2^(0-'CT Values'!K65),"")</f>
        <v/>
      </c>
      <c r="M89" s="16" t="str">
        <f>IF(ISNUMBER('CT Values'!L65),2^(0-'CT Values'!L65),"")</f>
        <v/>
      </c>
      <c r="N89" s="16" t="str">
        <f>IF(ISNUMBER('CT Values'!M65),2^(0-'CT Values'!M65),"")</f>
        <v/>
      </c>
      <c r="O89" s="16" t="str">
        <f>IF(ISNUMBER('CT Values'!N65),2^(0-'CT Values'!N65),"")</f>
        <v/>
      </c>
      <c r="P89" s="16" t="str">
        <f>IF(ISNUMBER('CT Values'!O65),2^(0-'CT Values'!O65),"")</f>
        <v/>
      </c>
      <c r="Q89" s="16" t="str">
        <f>IF(ISNUMBER('CT Values'!P65),2^(0-'CT Values'!P65),"")</f>
        <v/>
      </c>
      <c r="R89" s="17" t="str">
        <f>IF(ISNUMBER('CT Values'!Q65),2^(0-'CT Values'!Q65),"")</f>
        <v/>
      </c>
    </row>
    <row r="90" spans="1:18" x14ac:dyDescent="0.15">
      <c r="A90" s="23" t="str">
        <f>'CT Values'!A66</f>
        <v>sample 15</v>
      </c>
      <c r="B90" s="34" t="str">
        <f>IF(ISNUMBER('CT Values'!B66),2^(0-'CT Values'!B66),"")</f>
        <v/>
      </c>
      <c r="C90" s="16" t="str">
        <f>IF(ISNUMBER('CT Values'!#REF!),2^(0-'CT Values'!#REF!),"")</f>
        <v/>
      </c>
      <c r="D90" s="16" t="str">
        <f>IF(ISNUMBER('CT Values'!C66),2^(0-'CT Values'!C66),"")</f>
        <v/>
      </c>
      <c r="E90" s="16" t="str">
        <f>IF(ISNUMBER('CT Values'!D66),2^(0-'CT Values'!D66),"")</f>
        <v/>
      </c>
      <c r="F90" s="16" t="str">
        <f>IF(ISNUMBER('CT Values'!E66),2^(0-'CT Values'!E66),"")</f>
        <v/>
      </c>
      <c r="G90" s="16" t="str">
        <f>IF(ISNUMBER('CT Values'!F66),2^(0-'CT Values'!F66),"")</f>
        <v/>
      </c>
      <c r="H90" s="16" t="str">
        <f>IF(ISNUMBER('CT Values'!G66),2^(0-'CT Values'!G66),"")</f>
        <v/>
      </c>
      <c r="I90" s="16" t="str">
        <f>IF(ISNUMBER('CT Values'!H66),2^(0-'CT Values'!H66),"")</f>
        <v/>
      </c>
      <c r="J90" s="16" t="str">
        <f>IF(ISNUMBER('CT Values'!I66),2^(0-'CT Values'!I66),"")</f>
        <v/>
      </c>
      <c r="K90" s="16" t="str">
        <f>IF(ISNUMBER('CT Values'!J66),2^(0-'CT Values'!J66),"")</f>
        <v/>
      </c>
      <c r="L90" s="16" t="str">
        <f>IF(ISNUMBER('CT Values'!K66),2^(0-'CT Values'!K66),"")</f>
        <v/>
      </c>
      <c r="M90" s="16" t="str">
        <f>IF(ISNUMBER('CT Values'!L66),2^(0-'CT Values'!L66),"")</f>
        <v/>
      </c>
      <c r="N90" s="16" t="str">
        <f>IF(ISNUMBER('CT Values'!M66),2^(0-'CT Values'!M66),"")</f>
        <v/>
      </c>
      <c r="O90" s="16" t="str">
        <f>IF(ISNUMBER('CT Values'!N66),2^(0-'CT Values'!N66),"")</f>
        <v/>
      </c>
      <c r="P90" s="16" t="str">
        <f>IF(ISNUMBER('CT Values'!O66),2^(0-'CT Values'!O66),"")</f>
        <v/>
      </c>
      <c r="Q90" s="16" t="str">
        <f>IF(ISNUMBER('CT Values'!P66),2^(0-'CT Values'!P66),"")</f>
        <v/>
      </c>
      <c r="R90" s="17" t="str">
        <f>IF(ISNUMBER('CT Values'!Q66),2^(0-'CT Values'!Q66),"")</f>
        <v/>
      </c>
    </row>
    <row r="91" spans="1:18" s="26" customFormat="1" x14ac:dyDescent="0.15">
      <c r="A91" s="22" t="str">
        <f>'CT Values'!A67</f>
        <v>sample 15</v>
      </c>
      <c r="B91" s="35" t="str">
        <f>IF(ISNUMBER('CT Values'!B67),2^(0-'CT Values'!B67),"")</f>
        <v/>
      </c>
      <c r="C91" s="19" t="str">
        <f>IF(ISNUMBER('CT Values'!#REF!),2^(0-'CT Values'!#REF!),"")</f>
        <v/>
      </c>
      <c r="D91" s="19" t="str">
        <f>IF(ISNUMBER('CT Values'!C67),2^(0-'CT Values'!C67),"")</f>
        <v/>
      </c>
      <c r="E91" s="19" t="str">
        <f>IF(ISNUMBER('CT Values'!D67),2^(0-'CT Values'!D67),"")</f>
        <v/>
      </c>
      <c r="F91" s="19" t="str">
        <f>IF(ISNUMBER('CT Values'!E67),2^(0-'CT Values'!E67),"")</f>
        <v/>
      </c>
      <c r="G91" s="19" t="str">
        <f>IF(ISNUMBER('CT Values'!F67),2^(0-'CT Values'!F67),"")</f>
        <v/>
      </c>
      <c r="H91" s="19" t="str">
        <f>IF(ISNUMBER('CT Values'!G67),2^(0-'CT Values'!G67),"")</f>
        <v/>
      </c>
      <c r="I91" s="19" t="str">
        <f>IF(ISNUMBER('CT Values'!H67),2^(0-'CT Values'!H67),"")</f>
        <v/>
      </c>
      <c r="J91" s="19" t="str">
        <f>IF(ISNUMBER('CT Values'!I67),2^(0-'CT Values'!I67),"")</f>
        <v/>
      </c>
      <c r="K91" s="19" t="str">
        <f>IF(ISNUMBER('CT Values'!J67),2^(0-'CT Values'!J67),"")</f>
        <v/>
      </c>
      <c r="L91" s="19" t="str">
        <f>IF(ISNUMBER('CT Values'!K67),2^(0-'CT Values'!K67),"")</f>
        <v/>
      </c>
      <c r="M91" s="19" t="str">
        <f>IF(ISNUMBER('CT Values'!L67),2^(0-'CT Values'!L67),"")</f>
        <v/>
      </c>
      <c r="N91" s="19" t="str">
        <f>IF(ISNUMBER('CT Values'!M67),2^(0-'CT Values'!M67),"")</f>
        <v/>
      </c>
      <c r="O91" s="19" t="str">
        <f>IF(ISNUMBER('CT Values'!N67),2^(0-'CT Values'!N67),"")</f>
        <v/>
      </c>
      <c r="P91" s="19" t="str">
        <f>IF(ISNUMBER('CT Values'!O67),2^(0-'CT Values'!O67),"")</f>
        <v/>
      </c>
      <c r="Q91" s="19" t="str">
        <f>IF(ISNUMBER('CT Values'!P67),2^(0-'CT Values'!P67),"")</f>
        <v/>
      </c>
      <c r="R91" s="20" t="str">
        <f>IF(ISNUMBER('CT Values'!Q67),2^(0-'CT Values'!Q67),"")</f>
        <v/>
      </c>
    </row>
    <row r="92" spans="1:18" x14ac:dyDescent="0.15">
      <c r="A92" s="23" t="str">
        <f>'CT Values'!A68</f>
        <v>sample 16</v>
      </c>
      <c r="B92" s="34" t="str">
        <f>IF(ISNUMBER('CT Values'!B68),2^(0-'CT Values'!B68),"")</f>
        <v/>
      </c>
      <c r="C92" s="16" t="str">
        <f>IF(ISNUMBER('CT Values'!#REF!),2^(0-'CT Values'!#REF!),"")</f>
        <v/>
      </c>
      <c r="D92" s="16" t="str">
        <f>IF(ISNUMBER('CT Values'!C68),2^(0-'CT Values'!C68),"")</f>
        <v/>
      </c>
      <c r="E92" s="16" t="str">
        <f>IF(ISNUMBER('CT Values'!D68),2^(0-'CT Values'!D68),"")</f>
        <v/>
      </c>
      <c r="F92" s="16" t="str">
        <f>IF(ISNUMBER('CT Values'!E68),2^(0-'CT Values'!E68),"")</f>
        <v/>
      </c>
      <c r="G92" s="16" t="str">
        <f>IF(ISNUMBER('CT Values'!F68),2^(0-'CT Values'!F68),"")</f>
        <v/>
      </c>
      <c r="H92" s="16" t="str">
        <f>IF(ISNUMBER('CT Values'!G68),2^(0-'CT Values'!G68),"")</f>
        <v/>
      </c>
      <c r="I92" s="16" t="str">
        <f>IF(ISNUMBER('CT Values'!H68),2^(0-'CT Values'!H68),"")</f>
        <v/>
      </c>
      <c r="J92" s="16" t="str">
        <f>IF(ISNUMBER('CT Values'!I68),2^(0-'CT Values'!I68),"")</f>
        <v/>
      </c>
      <c r="K92" s="16" t="str">
        <f>IF(ISNUMBER('CT Values'!J68),2^(0-'CT Values'!J68),"")</f>
        <v/>
      </c>
      <c r="L92" s="16" t="str">
        <f>IF(ISNUMBER('CT Values'!K68),2^(0-'CT Values'!K68),"")</f>
        <v/>
      </c>
      <c r="M92" s="16" t="str">
        <f>IF(ISNUMBER('CT Values'!L68),2^(0-'CT Values'!L68),"")</f>
        <v/>
      </c>
      <c r="N92" s="16" t="str">
        <f>IF(ISNUMBER('CT Values'!M68),2^(0-'CT Values'!M68),"")</f>
        <v/>
      </c>
      <c r="O92" s="16" t="str">
        <f>IF(ISNUMBER('CT Values'!N68),2^(0-'CT Values'!N68),"")</f>
        <v/>
      </c>
      <c r="P92" s="16" t="str">
        <f>IF(ISNUMBER('CT Values'!O68),2^(0-'CT Values'!O68),"")</f>
        <v/>
      </c>
      <c r="Q92" s="16" t="str">
        <f>IF(ISNUMBER('CT Values'!P68),2^(0-'CT Values'!P68),"")</f>
        <v/>
      </c>
      <c r="R92" s="17" t="str">
        <f>IF(ISNUMBER('CT Values'!Q68),2^(0-'CT Values'!Q68),"")</f>
        <v/>
      </c>
    </row>
    <row r="93" spans="1:18" x14ac:dyDescent="0.15">
      <c r="A93" s="23" t="str">
        <f>'CT Values'!A69</f>
        <v>sample 16</v>
      </c>
      <c r="B93" s="34" t="str">
        <f>IF(ISNUMBER('CT Values'!B69),2^(0-'CT Values'!B69),"")</f>
        <v/>
      </c>
      <c r="C93" s="16" t="str">
        <f>IF(ISNUMBER('CT Values'!#REF!),2^(0-'CT Values'!#REF!),"")</f>
        <v/>
      </c>
      <c r="D93" s="16" t="str">
        <f>IF(ISNUMBER('CT Values'!C69),2^(0-'CT Values'!C69),"")</f>
        <v/>
      </c>
      <c r="E93" s="16" t="str">
        <f>IF(ISNUMBER('CT Values'!D69),2^(0-'CT Values'!D69),"")</f>
        <v/>
      </c>
      <c r="F93" s="16" t="str">
        <f>IF(ISNUMBER('CT Values'!E69),2^(0-'CT Values'!E69),"")</f>
        <v/>
      </c>
      <c r="G93" s="16" t="str">
        <f>IF(ISNUMBER('CT Values'!F69),2^(0-'CT Values'!F69),"")</f>
        <v/>
      </c>
      <c r="H93" s="16" t="str">
        <f>IF(ISNUMBER('CT Values'!G69),2^(0-'CT Values'!G69),"")</f>
        <v/>
      </c>
      <c r="I93" s="16" t="str">
        <f>IF(ISNUMBER('CT Values'!H69),2^(0-'CT Values'!H69),"")</f>
        <v/>
      </c>
      <c r="J93" s="16" t="str">
        <f>IF(ISNUMBER('CT Values'!I69),2^(0-'CT Values'!I69),"")</f>
        <v/>
      </c>
      <c r="K93" s="16" t="str">
        <f>IF(ISNUMBER('CT Values'!J69),2^(0-'CT Values'!J69),"")</f>
        <v/>
      </c>
      <c r="L93" s="16" t="str">
        <f>IF(ISNUMBER('CT Values'!K69),2^(0-'CT Values'!K69),"")</f>
        <v/>
      </c>
      <c r="M93" s="16" t="str">
        <f>IF(ISNUMBER('CT Values'!L69),2^(0-'CT Values'!L69),"")</f>
        <v/>
      </c>
      <c r="N93" s="16" t="str">
        <f>IF(ISNUMBER('CT Values'!M69),2^(0-'CT Values'!M69),"")</f>
        <v/>
      </c>
      <c r="O93" s="16" t="str">
        <f>IF(ISNUMBER('CT Values'!N69),2^(0-'CT Values'!N69),"")</f>
        <v/>
      </c>
      <c r="P93" s="16" t="str">
        <f>IF(ISNUMBER('CT Values'!O69),2^(0-'CT Values'!O69),"")</f>
        <v/>
      </c>
      <c r="Q93" s="16" t="str">
        <f>IF(ISNUMBER('CT Values'!P69),2^(0-'CT Values'!P69),"")</f>
        <v/>
      </c>
      <c r="R93" s="17" t="str">
        <f>IF(ISNUMBER('CT Values'!Q69),2^(0-'CT Values'!Q69),"")</f>
        <v/>
      </c>
    </row>
    <row r="94" spans="1:18" x14ac:dyDescent="0.15">
      <c r="A94" s="23" t="str">
        <f>'CT Values'!A70</f>
        <v>sample 16</v>
      </c>
      <c r="B94" s="34" t="str">
        <f>IF(ISNUMBER('CT Values'!B70),2^(0-'CT Values'!B70),"")</f>
        <v/>
      </c>
      <c r="C94" s="16" t="str">
        <f>IF(ISNUMBER('CT Values'!#REF!),2^(0-'CT Values'!#REF!),"")</f>
        <v/>
      </c>
      <c r="D94" s="16" t="str">
        <f>IF(ISNUMBER('CT Values'!C70),2^(0-'CT Values'!C70),"")</f>
        <v/>
      </c>
      <c r="E94" s="16" t="str">
        <f>IF(ISNUMBER('CT Values'!D70),2^(0-'CT Values'!D70),"")</f>
        <v/>
      </c>
      <c r="F94" s="16" t="str">
        <f>IF(ISNUMBER('CT Values'!E70),2^(0-'CT Values'!E70),"")</f>
        <v/>
      </c>
      <c r="G94" s="16" t="str">
        <f>IF(ISNUMBER('CT Values'!F70),2^(0-'CT Values'!F70),"")</f>
        <v/>
      </c>
      <c r="H94" s="16" t="str">
        <f>IF(ISNUMBER('CT Values'!G70),2^(0-'CT Values'!G70),"")</f>
        <v/>
      </c>
      <c r="I94" s="16" t="str">
        <f>IF(ISNUMBER('CT Values'!H70),2^(0-'CT Values'!H70),"")</f>
        <v/>
      </c>
      <c r="J94" s="16" t="str">
        <f>IF(ISNUMBER('CT Values'!I70),2^(0-'CT Values'!I70),"")</f>
        <v/>
      </c>
      <c r="K94" s="16" t="str">
        <f>IF(ISNUMBER('CT Values'!J70),2^(0-'CT Values'!J70),"")</f>
        <v/>
      </c>
      <c r="L94" s="16" t="str">
        <f>IF(ISNUMBER('CT Values'!K70),2^(0-'CT Values'!K70),"")</f>
        <v/>
      </c>
      <c r="M94" s="16" t="str">
        <f>IF(ISNUMBER('CT Values'!L70),2^(0-'CT Values'!L70),"")</f>
        <v/>
      </c>
      <c r="N94" s="16" t="str">
        <f>IF(ISNUMBER('CT Values'!M70),2^(0-'CT Values'!M70),"")</f>
        <v/>
      </c>
      <c r="O94" s="16" t="str">
        <f>IF(ISNUMBER('CT Values'!N70),2^(0-'CT Values'!N70),"")</f>
        <v/>
      </c>
      <c r="P94" s="16" t="str">
        <f>IF(ISNUMBER('CT Values'!O70),2^(0-'CT Values'!O70),"")</f>
        <v/>
      </c>
      <c r="Q94" s="16" t="str">
        <f>IF(ISNUMBER('CT Values'!P70),2^(0-'CT Values'!P70),"")</f>
        <v/>
      </c>
      <c r="R94" s="17" t="str">
        <f>IF(ISNUMBER('CT Values'!Q70),2^(0-'CT Values'!Q70),"")</f>
        <v/>
      </c>
    </row>
    <row r="95" spans="1:18" x14ac:dyDescent="0.15">
      <c r="A95" s="23" t="str">
        <f>'CT Values'!A71</f>
        <v>sample 16</v>
      </c>
      <c r="B95" s="34" t="str">
        <f>IF(ISNUMBER('CT Values'!B71),2^(0-'CT Values'!B71),"")</f>
        <v/>
      </c>
      <c r="C95" s="16" t="str">
        <f>IF(ISNUMBER('CT Values'!#REF!),2^(0-'CT Values'!#REF!),"")</f>
        <v/>
      </c>
      <c r="D95" s="16" t="str">
        <f>IF(ISNUMBER('CT Values'!C71),2^(0-'CT Values'!C71),"")</f>
        <v/>
      </c>
      <c r="E95" s="16" t="str">
        <f>IF(ISNUMBER('CT Values'!D71),2^(0-'CT Values'!D71),"")</f>
        <v/>
      </c>
      <c r="F95" s="16" t="str">
        <f>IF(ISNUMBER('CT Values'!E71),2^(0-'CT Values'!E71),"")</f>
        <v/>
      </c>
      <c r="G95" s="16" t="str">
        <f>IF(ISNUMBER('CT Values'!F71),2^(0-'CT Values'!F71),"")</f>
        <v/>
      </c>
      <c r="H95" s="16" t="str">
        <f>IF(ISNUMBER('CT Values'!G71),2^(0-'CT Values'!G71),"")</f>
        <v/>
      </c>
      <c r="I95" s="16" t="str">
        <f>IF(ISNUMBER('CT Values'!H71),2^(0-'CT Values'!H71),"")</f>
        <v/>
      </c>
      <c r="J95" s="16" t="str">
        <f>IF(ISNUMBER('CT Values'!I71),2^(0-'CT Values'!I71),"")</f>
        <v/>
      </c>
      <c r="K95" s="16" t="str">
        <f>IF(ISNUMBER('CT Values'!J71),2^(0-'CT Values'!J71),"")</f>
        <v/>
      </c>
      <c r="L95" s="16" t="str">
        <f>IF(ISNUMBER('CT Values'!K71),2^(0-'CT Values'!K71),"")</f>
        <v/>
      </c>
      <c r="M95" s="16" t="str">
        <f>IF(ISNUMBER('CT Values'!L71),2^(0-'CT Values'!L71),"")</f>
        <v/>
      </c>
      <c r="N95" s="16" t="str">
        <f>IF(ISNUMBER('CT Values'!M71),2^(0-'CT Values'!M71),"")</f>
        <v/>
      </c>
      <c r="O95" s="16" t="str">
        <f>IF(ISNUMBER('CT Values'!N71),2^(0-'CT Values'!N71),"")</f>
        <v/>
      </c>
      <c r="P95" s="16" t="str">
        <f>IF(ISNUMBER('CT Values'!O71),2^(0-'CT Values'!O71),"")</f>
        <v/>
      </c>
      <c r="Q95" s="16" t="str">
        <f>IF(ISNUMBER('CT Values'!P71),2^(0-'CT Values'!P71),"")</f>
        <v/>
      </c>
      <c r="R95" s="17" t="str">
        <f>IF(ISNUMBER('CT Values'!Q71),2^(0-'CT Values'!Q71),"")</f>
        <v/>
      </c>
    </row>
    <row r="96" spans="1:18" x14ac:dyDescent="0.15">
      <c r="A96" s="23" t="str">
        <f>'CT Values'!A72</f>
        <v>sample 16</v>
      </c>
      <c r="B96" s="34" t="str">
        <f>IF(ISNUMBER('CT Values'!B72),2^(0-'CT Values'!B72),"")</f>
        <v/>
      </c>
      <c r="C96" s="16" t="str">
        <f>IF(ISNUMBER('CT Values'!#REF!),2^(0-'CT Values'!#REF!),"")</f>
        <v/>
      </c>
      <c r="D96" s="16" t="str">
        <f>IF(ISNUMBER('CT Values'!C72),2^(0-'CT Values'!C72),"")</f>
        <v/>
      </c>
      <c r="E96" s="16" t="str">
        <f>IF(ISNUMBER('CT Values'!D72),2^(0-'CT Values'!D72),"")</f>
        <v/>
      </c>
      <c r="F96" s="16" t="str">
        <f>IF(ISNUMBER('CT Values'!E72),2^(0-'CT Values'!E72),"")</f>
        <v/>
      </c>
      <c r="G96" s="16" t="str">
        <f>IF(ISNUMBER('CT Values'!F72),2^(0-'CT Values'!F72),"")</f>
        <v/>
      </c>
      <c r="H96" s="16" t="str">
        <f>IF(ISNUMBER('CT Values'!G72),2^(0-'CT Values'!G72),"")</f>
        <v/>
      </c>
      <c r="I96" s="16" t="str">
        <f>IF(ISNUMBER('CT Values'!H72),2^(0-'CT Values'!H72),"")</f>
        <v/>
      </c>
      <c r="J96" s="16" t="str">
        <f>IF(ISNUMBER('CT Values'!I72),2^(0-'CT Values'!I72),"")</f>
        <v/>
      </c>
      <c r="K96" s="16" t="str">
        <f>IF(ISNUMBER('CT Values'!J72),2^(0-'CT Values'!J72),"")</f>
        <v/>
      </c>
      <c r="L96" s="16" t="str">
        <f>IF(ISNUMBER('CT Values'!K72),2^(0-'CT Values'!K72),"")</f>
        <v/>
      </c>
      <c r="M96" s="16" t="str">
        <f>IF(ISNUMBER('CT Values'!L72),2^(0-'CT Values'!L72),"")</f>
        <v/>
      </c>
      <c r="N96" s="16" t="str">
        <f>IF(ISNUMBER('CT Values'!M72),2^(0-'CT Values'!M72),"")</f>
        <v/>
      </c>
      <c r="O96" s="16" t="str">
        <f>IF(ISNUMBER('CT Values'!N72),2^(0-'CT Values'!N72),"")</f>
        <v/>
      </c>
      <c r="P96" s="16" t="str">
        <f>IF(ISNUMBER('CT Values'!O72),2^(0-'CT Values'!O72),"")</f>
        <v/>
      </c>
      <c r="Q96" s="16" t="str">
        <f>IF(ISNUMBER('CT Values'!P72),2^(0-'CT Values'!P72),"")</f>
        <v/>
      </c>
      <c r="R96" s="17" t="str">
        <f>IF(ISNUMBER('CT Values'!Q72),2^(0-'CT Values'!Q72),"")</f>
        <v/>
      </c>
    </row>
    <row r="97" spans="1:18" s="26" customFormat="1" x14ac:dyDescent="0.15">
      <c r="A97" s="22" t="str">
        <f>'CT Values'!A73</f>
        <v>sample 16</v>
      </c>
      <c r="B97" s="35" t="str">
        <f>IF(ISNUMBER('CT Values'!B73),2^(0-'CT Values'!B73),"")</f>
        <v/>
      </c>
      <c r="C97" s="19" t="str">
        <f>IF(ISNUMBER('CT Values'!#REF!),2^(0-'CT Values'!#REF!),"")</f>
        <v/>
      </c>
      <c r="D97" s="19" t="str">
        <f>IF(ISNUMBER('CT Values'!C73),2^(0-'CT Values'!C73),"")</f>
        <v/>
      </c>
      <c r="E97" s="19" t="str">
        <f>IF(ISNUMBER('CT Values'!D73),2^(0-'CT Values'!D73),"")</f>
        <v/>
      </c>
      <c r="F97" s="19" t="str">
        <f>IF(ISNUMBER('CT Values'!E73),2^(0-'CT Values'!E73),"")</f>
        <v/>
      </c>
      <c r="G97" s="19" t="str">
        <f>IF(ISNUMBER('CT Values'!F73),2^(0-'CT Values'!F73),"")</f>
        <v/>
      </c>
      <c r="H97" s="19" t="str">
        <f>IF(ISNUMBER('CT Values'!G73),2^(0-'CT Values'!G73),"")</f>
        <v/>
      </c>
      <c r="I97" s="19" t="str">
        <f>IF(ISNUMBER('CT Values'!H73),2^(0-'CT Values'!H73),"")</f>
        <v/>
      </c>
      <c r="J97" s="19" t="str">
        <f>IF(ISNUMBER('CT Values'!I73),2^(0-'CT Values'!I73),"")</f>
        <v/>
      </c>
      <c r="K97" s="19" t="str">
        <f>IF(ISNUMBER('CT Values'!J73),2^(0-'CT Values'!J73),"")</f>
        <v/>
      </c>
      <c r="L97" s="19" t="str">
        <f>IF(ISNUMBER('CT Values'!K73),2^(0-'CT Values'!K73),"")</f>
        <v/>
      </c>
      <c r="M97" s="19" t="str">
        <f>IF(ISNUMBER('CT Values'!L73),2^(0-'CT Values'!L73),"")</f>
        <v/>
      </c>
      <c r="N97" s="19" t="str">
        <f>IF(ISNUMBER('CT Values'!M73),2^(0-'CT Values'!M73),"")</f>
        <v/>
      </c>
      <c r="O97" s="19" t="str">
        <f>IF(ISNUMBER('CT Values'!N73),2^(0-'CT Values'!N73),"")</f>
        <v/>
      </c>
      <c r="P97" s="19" t="str">
        <f>IF(ISNUMBER('CT Values'!O73),2^(0-'CT Values'!O73),"")</f>
        <v/>
      </c>
      <c r="Q97" s="19" t="str">
        <f>IF(ISNUMBER('CT Values'!P73),2^(0-'CT Values'!P73),"")</f>
        <v/>
      </c>
      <c r="R97" s="20" t="str">
        <f>IF(ISNUMBER('CT Values'!Q73),2^(0-'CT Values'!Q73),"")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 t="b">
        <f ca="1">COUNT(OFFSET(Quantities!B$1,$S4,0,6,1))&gt;0</f>
        <v>1</v>
      </c>
      <c r="C4" s="15" t="b">
        <f ca="1">COUNT(OFFSET(Quantities!C$1,$S4,0,6,1))&gt;0</f>
        <v>0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 t="b">
        <f ca="1">COUNT(OFFSET(Quantities!B$1,$S5,0,6,1))&gt;0</f>
        <v>1</v>
      </c>
      <c r="C5" s="15" t="b">
        <f ca="1">COUNT(OFFSET(Quantities!C$1,$S5,0,6,1))&gt;0</f>
        <v>0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AVERAGE(OFFSET(Quantities!B$1,$S4,0,6,1))</f>
        <v>3.0126747078811106E-8</v>
      </c>
      <c r="C4" s="15" t="e">
        <f ca="1">AVERAGE(OFFSET(Quantities!C$1,$S4,0,6,1))</f>
        <v>#DIV/0!</v>
      </c>
      <c r="D4" s="15">
        <f ca="1">AVERAGE(OFFSET(Quantities!D$1,$S4,0,6,1))</f>
        <v>4.2356543208226867E-8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AVERAGE(OFFSET(Quantities!B$1,$S5,0,6,1))</f>
        <v>4.3842195776023259E-8</v>
      </c>
      <c r="C5" s="15" t="e">
        <f ca="1">AVERAGE(OFFSET(Quantities!C$1,$S5,0,6,1))</f>
        <v>#DIV/0!</v>
      </c>
      <c r="D5" s="15">
        <f ca="1">AVERAGE(OFFSET(Quantities!D$1,$S5,0,6,1))</f>
        <v>1.1405934421616296E-8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STDEV(OFFSET(Quantities!B$1,$S4,0,6,1))</f>
        <v>7.3392259527528081E-10</v>
      </c>
      <c r="C4" s="15" t="e">
        <f ca="1">STDEV(OFFSET(Quantities!C$1,$S4,0,6,1))</f>
        <v>#DIV/0!</v>
      </c>
      <c r="D4" s="15">
        <f ca="1">STDEV(OFFSET(Quantities!D$1,$S4,0,6,1))</f>
        <v>1.7659995163091063E-9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STDEV(OFFSET(Quantities!B$1,$S5,0,6,1))</f>
        <v>9.5706965198331253E-10</v>
      </c>
      <c r="C5" s="15" t="e">
        <f ca="1">STDEV(OFFSET(Quantities!C$1,$S5,0,6,1))</f>
        <v>#DIV/0!</v>
      </c>
      <c r="D5" s="15">
        <f ca="1">STDEV(OFFSET(Quantities!D$1,$S5,0,6,1))</f>
        <v>1.3944236960332897E-9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e">
        <f>Quantities!C1</f>
        <v>#REF!</v>
      </c>
      <c r="D3" s="27" t="str">
        <f>Quantities!D1</f>
        <v>TRAF3IP3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wt</v>
      </c>
      <c r="B4" s="15">
        <f ca="1">(Deviation!B4/Mean!B4)^2</f>
        <v>5.9346626114156048E-4</v>
      </c>
      <c r="C4" s="15" t="e">
        <f ca="1">(Deviation!C4/Mean!C4)^2</f>
        <v>#DIV/0!</v>
      </c>
      <c r="D4" s="15">
        <f ca="1">(Deviation!D4/Mean!D4)^2</f>
        <v>1.7383616877987508E-3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ko</v>
      </c>
      <c r="B5" s="15">
        <f ca="1">(Deviation!B5/Mean!B5)^2</f>
        <v>4.7654344098920041E-4</v>
      </c>
      <c r="C5" s="15" t="e">
        <f ca="1">(Deviation!C5/Mean!C5)^2</f>
        <v>#DIV/0!</v>
      </c>
      <c r="D5" s="15">
        <f ca="1">(Deviation!D5/Mean!D5)^2</f>
        <v>1.4946096021637644E-2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29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IF(Valid!B4,Mean!B4,"")</f>
        <v>3.0126747078811106E-8</v>
      </c>
      <c r="C4" s="37" t="str">
        <f ca="1">IF(Valid!C4,Mean!C4,"")</f>
        <v/>
      </c>
      <c r="D4" s="37">
        <f ca="1">IF(Valid!D4,Mean!D4,"")</f>
        <v>4.2356543208226867E-8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ko</v>
      </c>
      <c r="B5" s="37">
        <f ca="1">IF(Valid!B5,Mean!B5,"")</f>
        <v>4.3842195776023259E-8</v>
      </c>
      <c r="C5" s="37" t="str">
        <f ca="1">IF(Valid!C5,Mean!C5,"")</f>
        <v/>
      </c>
      <c r="D5" s="37">
        <f ca="1">IF(Valid!D5,Mean!D5,"")</f>
        <v>1.1405934421616296E-8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e">
        <f t="shared" ref="C24:R24" si="0">C3</f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wt</v>
      </c>
      <c r="B25" s="37">
        <f ca="1">IF(Valid!B4,Deviation!B4,"")</f>
        <v>7.3392259527528081E-10</v>
      </c>
      <c r="C25" s="37" t="str">
        <f ca="1">IF(Valid!C4,Deviation!C4,"")</f>
        <v/>
      </c>
      <c r="D25" s="37">
        <f ca="1">IF(Valid!D4,Deviation!D4,"")</f>
        <v>1.7659995163091063E-9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ko</v>
      </c>
      <c r="B26" s="37">
        <f ca="1">IF(Valid!B5,Deviation!B5,"")</f>
        <v>9.5706965198331253E-10</v>
      </c>
      <c r="C26" s="37" t="str">
        <f ca="1">IF(Valid!C5,Deviation!C5,"")</f>
        <v/>
      </c>
      <c r="D26" s="37">
        <f ca="1">IF(Valid!D5,Deviation!D5,"")</f>
        <v>1.3944236960332897E-9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D3" sqref="D3"/>
    </sheetView>
  </sheetViews>
  <sheetFormatPr baseColWidth="10" defaultColWidth="10.6640625" defaultRowHeight="13" x14ac:dyDescent="0.15"/>
  <cols>
    <col min="1" max="1" width="13.6640625" customWidth="1"/>
    <col min="2" max="2" width="9.1640625" style="1" bestFit="1" customWidth="1"/>
    <col min="3" max="3" width="8.6640625" customWidth="1"/>
    <col min="4" max="4" width="9.1640625" bestFit="1" customWidth="1"/>
    <col min="5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IF(AND(Valid!B4,Valid!$B4),Mean!B4/Mean!$B4,"")</f>
        <v>1</v>
      </c>
      <c r="C4" s="37" t="str">
        <f ca="1">IF(AND(Valid!C4,Valid!$B4),Mean!C4/Mean!$B4,"")</f>
        <v/>
      </c>
      <c r="D4" s="37">
        <f ca="1">IF(AND(Valid!D4,Valid!$B4),Mean!D4/Mean!$B4,"")</f>
        <v>1.4059447937549581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ko</v>
      </c>
      <c r="B5" s="37">
        <f ca="1">IF(AND(Valid!B5,Valid!$B5),Mean!B5/Mean!$B5,"")</f>
        <v>1</v>
      </c>
      <c r="C5" s="37" t="str">
        <f ca="1">IF(AND(Valid!C5,Valid!$B5),Mean!C5/Mean!$B5,"")</f>
        <v/>
      </c>
      <c r="D5" s="37">
        <f ca="1">IF(AND(Valid!D5,Valid!$B5),Mean!D5/Mean!$B5,"")</f>
        <v>0.26015883145738922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IF(AND(Valid!B4,Valid!$B4),B4*SQRT(SqRatio!B4+SqRatio!$B4),"")</f>
        <v>3.4451887064181563E-2</v>
      </c>
      <c r="C25" s="37" t="str">
        <f ca="1">IF(AND(Valid!C4,Valid!$B4),C4*SQRT(SqRatio!C4+SqRatio!$B4),"")</f>
        <v/>
      </c>
      <c r="D25" s="37">
        <f ca="1">IF(AND(Valid!D4,Valid!$B4),D4*SQRT(SqRatio!D4+SqRatio!$B4),"")</f>
        <v>6.7891674375420749E-2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ko</v>
      </c>
      <c r="B26" s="37">
        <f ca="1">IF(AND(Valid!B5,Valid!$B5),B5*SQRT(SqRatio!B5+SqRatio!$B5),"")</f>
        <v>3.087210524046588E-2</v>
      </c>
      <c r="C26" s="37" t="str">
        <f ca="1">IF(AND(Valid!C5,Valid!$B5),C5*SQRT(SqRatio!C5+SqRatio!$B5),"")</f>
        <v/>
      </c>
      <c r="D26" s="37">
        <f ca="1">IF(AND(Valid!D5,Valid!$B5),D5*SQRT(SqRatio!D5+SqRatio!$B5),"")</f>
        <v>3.2308584136488128E-2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wt</v>
      </c>
    </row>
    <row r="3" spans="1:18" x14ac:dyDescent="0.15">
      <c r="A3" s="29" t="s">
        <v>0</v>
      </c>
      <c r="B3" s="27" t="str">
        <f>'CT Values'!B1</f>
        <v>TBP</v>
      </c>
      <c r="C3" s="27" t="e">
        <f>'CT Values'!#REF!</f>
        <v>#REF!</v>
      </c>
      <c r="D3" s="27" t="str">
        <f>'CT Values'!C1</f>
        <v>TRAF3IP3</v>
      </c>
      <c r="E3" s="27" t="str">
        <f>'CT Values'!D1</f>
        <v>p.p. 3</v>
      </c>
      <c r="F3" s="27" t="str">
        <f>'CT Values'!E1</f>
        <v>p.p. 4</v>
      </c>
      <c r="G3" s="27" t="str">
        <f>'CT Values'!F1</f>
        <v>p.p. 5</v>
      </c>
      <c r="H3" s="27" t="str">
        <f>'CT Values'!G1</f>
        <v>p.p. 6</v>
      </c>
      <c r="I3" s="27" t="str">
        <f>'CT Values'!H1</f>
        <v>p.p. 7</v>
      </c>
      <c r="J3" s="27" t="str">
        <f>'CT Values'!I1</f>
        <v>p.p. 8</v>
      </c>
      <c r="K3" s="27" t="str">
        <f>'CT Values'!J1</f>
        <v>p.p. 9</v>
      </c>
      <c r="L3" s="27" t="str">
        <f>'CT Values'!K1</f>
        <v>p.p. 10</v>
      </c>
      <c r="M3" s="27" t="str">
        <f>'CT Values'!L1</f>
        <v>p.p. 11</v>
      </c>
      <c r="N3" s="27" t="str">
        <f>'CT Values'!M1</f>
        <v>p.p. 12</v>
      </c>
      <c r="O3" s="27" t="str">
        <f>'CT Values'!N1</f>
        <v>p.p. 13</v>
      </c>
      <c r="P3" s="27" t="str">
        <f>'CT Values'!O1</f>
        <v>p.p. 14</v>
      </c>
      <c r="Q3" s="27" t="str">
        <f>'CT Values'!P1</f>
        <v>p.p. 15</v>
      </c>
      <c r="R3" s="28" t="str">
        <f>'CT Values'!Q1</f>
        <v>p.p. 16</v>
      </c>
    </row>
    <row r="4" spans="1:18" x14ac:dyDescent="0.15">
      <c r="A4" s="30" t="str">
        <f ca="1">Valid!A4</f>
        <v>wt</v>
      </c>
      <c r="B4" s="37">
        <f ca="1">IF(AND(Valid!B4,Valid!B$4),Mean!B4/Mean!B$4,"")</f>
        <v>1</v>
      </c>
      <c r="C4" s="37" t="str">
        <f ca="1">IF(AND(Valid!C4,Valid!C$4),Mean!C4/Mean!C$4,"")</f>
        <v/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ko</v>
      </c>
      <c r="B5" s="37">
        <f ca="1">IF(AND(Valid!B5,Valid!B$4),Mean!B5/Mean!B$4,"")</f>
        <v>1.455258201668197</v>
      </c>
      <c r="C5" s="37" t="str">
        <f ca="1">IF(AND(Valid!C5,Valid!C$4),Mean!C5/Mean!C$4,"")</f>
        <v/>
      </c>
      <c r="D5" s="37">
        <f ca="1">IF(AND(Valid!D5,Valid!D$4),Mean!D5/Mean!D$4,"")</f>
        <v>0.26928388290668948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wt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e">
        <f t="shared" si="0"/>
        <v>#REF!</v>
      </c>
      <c r="D24" s="27" t="str">
        <f t="shared" si="0"/>
        <v>TRAF3IP3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wt</v>
      </c>
      <c r="B25" s="37">
        <f ca="1">IF(AND(Valid!B4,Valid!B$4),B4*SQRT(SqRatio!B4+SqRatio!B$4),"")</f>
        <v>3.4451887064181563E-2</v>
      </c>
      <c r="C25" s="37" t="str">
        <f ca="1">IF(AND(Valid!C4,Valid!C$4),C4*SQRT(SqRatio!C4+SqRatio!C$4),"")</f>
        <v/>
      </c>
      <c r="D25" s="37">
        <f ca="1">IF(AND(Valid!D4,Valid!D$4),D4*SQRT(SqRatio!D4+SqRatio!D$4),"")</f>
        <v>5.8963746281910395E-2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ko</v>
      </c>
      <c r="B26" s="37">
        <f ca="1">IF(AND(Valid!B5,Valid!B$4),B5*SQRT(SqRatio!B5+SqRatio!B$4),"")</f>
        <v>4.7602955063871973E-2</v>
      </c>
      <c r="C26" s="37" t="str">
        <f ca="1">IF(AND(Valid!C5,Valid!C$4),C5*SQRT(SqRatio!C5+SqRatio!C$4),"")</f>
        <v/>
      </c>
      <c r="D26" s="37">
        <f ca="1">IF(AND(Valid!D5,Valid!D$4),D5*SQRT(SqRatio!D5+SqRatio!D$4),"")</f>
        <v>3.4782949695355017E-2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Q40"/>
  <sheetViews>
    <sheetView tabSelected="1" zoomScale="183" workbookViewId="0">
      <selection activeCell="B4" sqref="B4:C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3" width="10.5" bestFit="1" customWidth="1"/>
    <col min="4" max="17" width="8.6640625" customWidth="1"/>
  </cols>
  <sheetData>
    <row r="2" spans="1:17" x14ac:dyDescent="0.15">
      <c r="A2" s="1" t="str">
        <f ca="1">"Average DNA quantities relative to "&amp;A4&amp;" and to "&amp;B3</f>
        <v>Average DNA quantities relative to wt and to TBP</v>
      </c>
    </row>
    <row r="3" spans="1:17" x14ac:dyDescent="0.15">
      <c r="A3" s="29" t="s">
        <v>0</v>
      </c>
      <c r="B3" s="27" t="str">
        <f>'CT Values'!B1</f>
        <v>TBP</v>
      </c>
      <c r="C3" s="27" t="str">
        <f>'CT Values'!C1</f>
        <v>TRAF3IP3</v>
      </c>
      <c r="D3" s="27" t="str">
        <f>'CT Values'!D1</f>
        <v>p.p. 3</v>
      </c>
      <c r="E3" s="27" t="str">
        <f>'CT Values'!E1</f>
        <v>p.p. 4</v>
      </c>
      <c r="F3" s="27" t="str">
        <f>'CT Values'!F1</f>
        <v>p.p. 5</v>
      </c>
      <c r="G3" s="27" t="str">
        <f>'CT Values'!G1</f>
        <v>p.p. 6</v>
      </c>
      <c r="H3" s="27" t="str">
        <f>'CT Values'!H1</f>
        <v>p.p. 7</v>
      </c>
      <c r="I3" s="27" t="str">
        <f>'CT Values'!I1</f>
        <v>p.p. 8</v>
      </c>
      <c r="J3" s="27" t="str">
        <f>'CT Values'!J1</f>
        <v>p.p. 9</v>
      </c>
      <c r="K3" s="27" t="str">
        <f>'CT Values'!K1</f>
        <v>p.p. 10</v>
      </c>
      <c r="L3" s="27" t="str">
        <f>'CT Values'!L1</f>
        <v>p.p. 11</v>
      </c>
      <c r="M3" s="27" t="str">
        <f>'CT Values'!M1</f>
        <v>p.p. 12</v>
      </c>
      <c r="N3" s="27" t="str">
        <f>'CT Values'!N1</f>
        <v>p.p. 13</v>
      </c>
      <c r="O3" s="27" t="str">
        <f>'CT Values'!O1</f>
        <v>p.p. 14</v>
      </c>
      <c r="P3" s="27" t="str">
        <f>'CT Values'!P1</f>
        <v>p.p. 15</v>
      </c>
      <c r="Q3" s="28" t="str">
        <f>'CT Values'!Q1</f>
        <v>p.p. 16</v>
      </c>
    </row>
    <row r="4" spans="1:17" x14ac:dyDescent="0.15">
      <c r="A4" s="30" t="str">
        <f ca="1">Valid!A4</f>
        <v>wt</v>
      </c>
      <c r="B4" s="44">
        <f ca="1">IF(AND(Valid!B4,Valid!B$4,Valid!$B$4,Valid!$B4),(Mean!B4*Mean!$B$4)/(Mean!B$4*Mean!$B4),"")</f>
        <v>1</v>
      </c>
      <c r="C4" s="44">
        <f ca="1">IF(AND(Valid!D4,Valid!D$4,Valid!$B$4,Valid!$B4),(Mean!D4*Mean!$B$4)/(Mean!D$4*Mean!$B4),"")</f>
        <v>1</v>
      </c>
      <c r="D4" s="37" t="str">
        <f ca="1">IF(AND(Valid!E4,Valid!E$4,Valid!$B$4,Valid!$B4),(Mean!E4*Mean!$B$4)/(Mean!E$4*Mean!$B4),"")</f>
        <v/>
      </c>
      <c r="E4" s="37" t="str">
        <f ca="1">IF(AND(Valid!F4,Valid!F$4,Valid!$B$4,Valid!$B4),(Mean!F4*Mean!$B$4)/(Mean!F$4*Mean!$B4),"")</f>
        <v/>
      </c>
      <c r="F4" s="37" t="str">
        <f ca="1">IF(AND(Valid!G4,Valid!G$4,Valid!$B$4,Valid!$B4),(Mean!G4*Mean!$B$4)/(Mean!G$4*Mean!$B4),"")</f>
        <v/>
      </c>
      <c r="G4" s="37" t="str">
        <f ca="1">IF(AND(Valid!H4,Valid!H$4,Valid!$B$4,Valid!$B4),(Mean!H4*Mean!$B$4)/(Mean!H$4*Mean!$B4),"")</f>
        <v/>
      </c>
      <c r="H4" s="37" t="str">
        <f ca="1">IF(AND(Valid!I4,Valid!I$4,Valid!$B$4,Valid!$B4),(Mean!I4*Mean!$B$4)/(Mean!I$4*Mean!$B4),"")</f>
        <v/>
      </c>
      <c r="I4" s="37" t="str">
        <f ca="1">IF(AND(Valid!J4,Valid!J$4,Valid!$B$4,Valid!$B4),(Mean!J4*Mean!$B$4)/(Mean!J$4*Mean!$B4),"")</f>
        <v/>
      </c>
      <c r="J4" s="37" t="str">
        <f ca="1">IF(AND(Valid!K4,Valid!K$4,Valid!$B$4,Valid!$B4),(Mean!K4*Mean!$B$4)/(Mean!K$4*Mean!$B4),"")</f>
        <v/>
      </c>
      <c r="K4" s="37" t="str">
        <f ca="1">IF(AND(Valid!L4,Valid!L$4,Valid!$B$4,Valid!$B4),(Mean!L4*Mean!$B$4)/(Mean!L$4*Mean!$B4),"")</f>
        <v/>
      </c>
      <c r="L4" s="37" t="str">
        <f ca="1">IF(AND(Valid!M4,Valid!M$4,Valid!$B$4,Valid!$B4),(Mean!M4*Mean!$B$4)/(Mean!M$4*Mean!$B4),"")</f>
        <v/>
      </c>
      <c r="M4" s="37" t="str">
        <f ca="1">IF(AND(Valid!N4,Valid!N$4,Valid!$B$4,Valid!$B4),(Mean!N4*Mean!$B$4)/(Mean!N$4*Mean!$B4),"")</f>
        <v/>
      </c>
      <c r="N4" s="37" t="str">
        <f ca="1">IF(AND(Valid!O4,Valid!O$4,Valid!$B$4,Valid!$B4),(Mean!O4*Mean!$B$4)/(Mean!O$4*Mean!$B4),"")</f>
        <v/>
      </c>
      <c r="O4" s="37" t="str">
        <f ca="1">IF(AND(Valid!P4,Valid!P$4,Valid!$B$4,Valid!$B4),(Mean!P4*Mean!$B$4)/(Mean!P$4*Mean!$B4),"")</f>
        <v/>
      </c>
      <c r="P4" s="37" t="str">
        <f ca="1">IF(AND(Valid!Q4,Valid!Q$4,Valid!$B$4,Valid!$B4),(Mean!Q4*Mean!$B$4)/(Mean!Q$4*Mean!$B4),"")</f>
        <v/>
      </c>
      <c r="Q4" s="38" t="str">
        <f ca="1">IF(AND(Valid!R4,Valid!R$4,Valid!$B$4,Valid!$B4),(Mean!R4*Mean!$B$4)/(Mean!R$4*Mean!$B4),"")</f>
        <v/>
      </c>
    </row>
    <row r="5" spans="1:17" x14ac:dyDescent="0.15">
      <c r="A5" s="30" t="str">
        <f ca="1">Valid!A5</f>
        <v>ko</v>
      </c>
      <c r="B5" s="44">
        <f ca="1">IF(AND(Valid!B5,Valid!B$4,Valid!$B$4,Valid!$B5),(Mean!B5*Mean!$B$4)/(Mean!B$4*Mean!$B5),"")</f>
        <v>1</v>
      </c>
      <c r="C5" s="44">
        <f ca="1">IF(AND(Valid!D5,Valid!D$4,Valid!$B$4,Valid!$B5),(Mean!D5*Mean!$B$4)/(Mean!D$4*Mean!$B5),"")</f>
        <v>0.18504199639486857</v>
      </c>
      <c r="D5" s="37" t="str">
        <f ca="1">IF(AND(Valid!E5,Valid!E$4,Valid!$B$4,Valid!$B5),(Mean!E5*Mean!$B$4)/(Mean!E$4*Mean!$B5),"")</f>
        <v/>
      </c>
      <c r="E5" s="37" t="str">
        <f ca="1">IF(AND(Valid!F5,Valid!F$4,Valid!$B$4,Valid!$B5),(Mean!F5*Mean!$B$4)/(Mean!F$4*Mean!$B5),"")</f>
        <v/>
      </c>
      <c r="F5" s="37" t="str">
        <f ca="1">IF(AND(Valid!G5,Valid!G$4,Valid!$B$4,Valid!$B5),(Mean!G5*Mean!$B$4)/(Mean!G$4*Mean!$B5),"")</f>
        <v/>
      </c>
      <c r="G5" s="37" t="str">
        <f ca="1">IF(AND(Valid!H5,Valid!H$4,Valid!$B$4,Valid!$B5),(Mean!H5*Mean!$B$4)/(Mean!H$4*Mean!$B5),"")</f>
        <v/>
      </c>
      <c r="H5" s="37" t="str">
        <f ca="1">IF(AND(Valid!I5,Valid!I$4,Valid!$B$4,Valid!$B5),(Mean!I5*Mean!$B$4)/(Mean!I$4*Mean!$B5),"")</f>
        <v/>
      </c>
      <c r="I5" s="37" t="str">
        <f ca="1">IF(AND(Valid!J5,Valid!J$4,Valid!$B$4,Valid!$B5),(Mean!J5*Mean!$B$4)/(Mean!J$4*Mean!$B5),"")</f>
        <v/>
      </c>
      <c r="J5" s="37" t="str">
        <f ca="1">IF(AND(Valid!K5,Valid!K$4,Valid!$B$4,Valid!$B5),(Mean!K5*Mean!$B$4)/(Mean!K$4*Mean!$B5),"")</f>
        <v/>
      </c>
      <c r="K5" s="37" t="str">
        <f ca="1">IF(AND(Valid!L5,Valid!L$4,Valid!$B$4,Valid!$B5),(Mean!L5*Mean!$B$4)/(Mean!L$4*Mean!$B5),"")</f>
        <v/>
      </c>
      <c r="L5" s="37" t="str">
        <f ca="1">IF(AND(Valid!M5,Valid!M$4,Valid!$B$4,Valid!$B5),(Mean!M5*Mean!$B$4)/(Mean!M$4*Mean!$B5),"")</f>
        <v/>
      </c>
      <c r="M5" s="37" t="str">
        <f ca="1">IF(AND(Valid!N5,Valid!N$4,Valid!$B$4,Valid!$B5),(Mean!N5*Mean!$B$4)/(Mean!N$4*Mean!$B5),"")</f>
        <v/>
      </c>
      <c r="N5" s="37" t="str">
        <f ca="1">IF(AND(Valid!O5,Valid!O$4,Valid!$B$4,Valid!$B5),(Mean!O5*Mean!$B$4)/(Mean!O$4*Mean!$B5),"")</f>
        <v/>
      </c>
      <c r="O5" s="37" t="str">
        <f ca="1">IF(AND(Valid!P5,Valid!P$4,Valid!$B$4,Valid!$B5),(Mean!P5*Mean!$B$4)/(Mean!P$4*Mean!$B5),"")</f>
        <v/>
      </c>
      <c r="P5" s="37" t="str">
        <f ca="1">IF(AND(Valid!Q5,Valid!Q$4,Valid!$B$4,Valid!$B5),(Mean!Q5*Mean!$B$4)/(Mean!Q$4*Mean!$B5),"")</f>
        <v/>
      </c>
      <c r="Q5" s="38" t="str">
        <f ca="1">IF(AND(Valid!R5,Valid!R$4,Valid!$B$4,Valid!$B5),(Mean!R5*Mean!$B$4)/(Mean!R$4*Mean!$B5),"")</f>
        <v/>
      </c>
    </row>
    <row r="6" spans="1:17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37" t="str">
        <f ca="1">IF(AND(Valid!D6,Valid!D$4,Valid!$B$4,Valid!$B6),(Mean!D6*Mean!$B$4)/(Mean!D$4*Mean!$B6),"")</f>
        <v/>
      </c>
      <c r="D6" s="37" t="str">
        <f ca="1">IF(AND(Valid!E6,Valid!E$4,Valid!$B$4,Valid!$B6),(Mean!E6*Mean!$B$4)/(Mean!E$4*Mean!$B6),"")</f>
        <v/>
      </c>
      <c r="E6" s="37" t="str">
        <f ca="1">IF(AND(Valid!F6,Valid!F$4,Valid!$B$4,Valid!$B6),(Mean!F6*Mean!$B$4)/(Mean!F$4*Mean!$B6),"")</f>
        <v/>
      </c>
      <c r="F6" s="37" t="str">
        <f ca="1">IF(AND(Valid!G6,Valid!G$4,Valid!$B$4,Valid!$B6),(Mean!G6*Mean!$B$4)/(Mean!G$4*Mean!$B6),"")</f>
        <v/>
      </c>
      <c r="G6" s="37" t="str">
        <f ca="1">IF(AND(Valid!H6,Valid!H$4,Valid!$B$4,Valid!$B6),(Mean!H6*Mean!$B$4)/(Mean!H$4*Mean!$B6),"")</f>
        <v/>
      </c>
      <c r="H6" s="37" t="str">
        <f ca="1">IF(AND(Valid!I6,Valid!I$4,Valid!$B$4,Valid!$B6),(Mean!I6*Mean!$B$4)/(Mean!I$4*Mean!$B6),"")</f>
        <v/>
      </c>
      <c r="I6" s="37" t="str">
        <f ca="1">IF(AND(Valid!J6,Valid!J$4,Valid!$B$4,Valid!$B6),(Mean!J6*Mean!$B$4)/(Mean!J$4*Mean!$B6),"")</f>
        <v/>
      </c>
      <c r="J6" s="37" t="str">
        <f ca="1">IF(AND(Valid!K6,Valid!K$4,Valid!$B$4,Valid!$B6),(Mean!K6*Mean!$B$4)/(Mean!K$4*Mean!$B6),"")</f>
        <v/>
      </c>
      <c r="K6" s="37" t="str">
        <f ca="1">IF(AND(Valid!L6,Valid!L$4,Valid!$B$4,Valid!$B6),(Mean!L6*Mean!$B$4)/(Mean!L$4*Mean!$B6),"")</f>
        <v/>
      </c>
      <c r="L6" s="37" t="str">
        <f ca="1">IF(AND(Valid!M6,Valid!M$4,Valid!$B$4,Valid!$B6),(Mean!M6*Mean!$B$4)/(Mean!M$4*Mean!$B6),"")</f>
        <v/>
      </c>
      <c r="M6" s="37" t="str">
        <f ca="1">IF(AND(Valid!N6,Valid!N$4,Valid!$B$4,Valid!$B6),(Mean!N6*Mean!$B$4)/(Mean!N$4*Mean!$B6),"")</f>
        <v/>
      </c>
      <c r="N6" s="37" t="str">
        <f ca="1">IF(AND(Valid!O6,Valid!O$4,Valid!$B$4,Valid!$B6),(Mean!O6*Mean!$B$4)/(Mean!O$4*Mean!$B6),"")</f>
        <v/>
      </c>
      <c r="O6" s="37" t="str">
        <f ca="1">IF(AND(Valid!P6,Valid!P$4,Valid!$B$4,Valid!$B6),(Mean!P6*Mean!$B$4)/(Mean!P$4*Mean!$B6),"")</f>
        <v/>
      </c>
      <c r="P6" s="37" t="str">
        <f ca="1">IF(AND(Valid!Q6,Valid!Q$4,Valid!$B$4,Valid!$B6),(Mean!Q6*Mean!$B$4)/(Mean!Q$4*Mean!$B6),"")</f>
        <v/>
      </c>
      <c r="Q6" s="38" t="str">
        <f ca="1">IF(AND(Valid!R6,Valid!R$4,Valid!$B$4,Valid!$B6),(Mean!R6*Mean!$B$4)/(Mean!R$4*Mean!$B6),"")</f>
        <v/>
      </c>
    </row>
    <row r="7" spans="1:17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37" t="str">
        <f ca="1">IF(AND(Valid!D7,Valid!D$4,Valid!$B$4,Valid!$B7),(Mean!D7*Mean!$B$4)/(Mean!D$4*Mean!$B7),"")</f>
        <v/>
      </c>
      <c r="D7" s="37" t="str">
        <f ca="1">IF(AND(Valid!E7,Valid!E$4,Valid!$B$4,Valid!$B7),(Mean!E7*Mean!$B$4)/(Mean!E$4*Mean!$B7),"")</f>
        <v/>
      </c>
      <c r="E7" s="37" t="str">
        <f ca="1">IF(AND(Valid!F7,Valid!F$4,Valid!$B$4,Valid!$B7),(Mean!F7*Mean!$B$4)/(Mean!F$4*Mean!$B7),"")</f>
        <v/>
      </c>
      <c r="F7" s="37" t="str">
        <f ca="1">IF(AND(Valid!G7,Valid!G$4,Valid!$B$4,Valid!$B7),(Mean!G7*Mean!$B$4)/(Mean!G$4*Mean!$B7),"")</f>
        <v/>
      </c>
      <c r="G7" s="37" t="str">
        <f ca="1">IF(AND(Valid!H7,Valid!H$4,Valid!$B$4,Valid!$B7),(Mean!H7*Mean!$B$4)/(Mean!H$4*Mean!$B7),"")</f>
        <v/>
      </c>
      <c r="H7" s="37" t="str">
        <f ca="1">IF(AND(Valid!I7,Valid!I$4,Valid!$B$4,Valid!$B7),(Mean!I7*Mean!$B$4)/(Mean!I$4*Mean!$B7),"")</f>
        <v/>
      </c>
      <c r="I7" s="37" t="str">
        <f ca="1">IF(AND(Valid!J7,Valid!J$4,Valid!$B$4,Valid!$B7),(Mean!J7*Mean!$B$4)/(Mean!J$4*Mean!$B7),"")</f>
        <v/>
      </c>
      <c r="J7" s="37" t="str">
        <f ca="1">IF(AND(Valid!K7,Valid!K$4,Valid!$B$4,Valid!$B7),(Mean!K7*Mean!$B$4)/(Mean!K$4*Mean!$B7),"")</f>
        <v/>
      </c>
      <c r="K7" s="37" t="str">
        <f ca="1">IF(AND(Valid!L7,Valid!L$4,Valid!$B$4,Valid!$B7),(Mean!L7*Mean!$B$4)/(Mean!L$4*Mean!$B7),"")</f>
        <v/>
      </c>
      <c r="L7" s="37" t="str">
        <f ca="1">IF(AND(Valid!M7,Valid!M$4,Valid!$B$4,Valid!$B7),(Mean!M7*Mean!$B$4)/(Mean!M$4*Mean!$B7),"")</f>
        <v/>
      </c>
      <c r="M7" s="37" t="str">
        <f ca="1">IF(AND(Valid!N7,Valid!N$4,Valid!$B$4,Valid!$B7),(Mean!N7*Mean!$B$4)/(Mean!N$4*Mean!$B7),"")</f>
        <v/>
      </c>
      <c r="N7" s="37" t="str">
        <f ca="1">IF(AND(Valid!O7,Valid!O$4,Valid!$B$4,Valid!$B7),(Mean!O7*Mean!$B$4)/(Mean!O$4*Mean!$B7),"")</f>
        <v/>
      </c>
      <c r="O7" s="37" t="str">
        <f ca="1">IF(AND(Valid!P7,Valid!P$4,Valid!$B$4,Valid!$B7),(Mean!P7*Mean!$B$4)/(Mean!P$4*Mean!$B7),"")</f>
        <v/>
      </c>
      <c r="P7" s="37" t="str">
        <f ca="1">IF(AND(Valid!Q7,Valid!Q$4,Valid!$B$4,Valid!$B7),(Mean!Q7*Mean!$B$4)/(Mean!Q$4*Mean!$B7),"")</f>
        <v/>
      </c>
      <c r="Q7" s="38" t="str">
        <f ca="1">IF(AND(Valid!R7,Valid!R$4,Valid!$B$4,Valid!$B7),(Mean!R7*Mean!$B$4)/(Mean!R$4*Mean!$B7),"")</f>
        <v/>
      </c>
    </row>
    <row r="8" spans="1:17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IF(AND(Valid!D8,Valid!D$4,Valid!$B$4,Valid!$B8),(Mean!D8*Mean!$B$4)/(Mean!D$4*Mean!$B8),"")</f>
        <v/>
      </c>
      <c r="D8" s="37" t="str">
        <f ca="1">IF(AND(Valid!E8,Valid!E$4,Valid!$B$4,Valid!$B8),(Mean!E8*Mean!$B$4)/(Mean!E$4*Mean!$B8),"")</f>
        <v/>
      </c>
      <c r="E8" s="37" t="str">
        <f ca="1">IF(AND(Valid!F8,Valid!F$4,Valid!$B$4,Valid!$B8),(Mean!F8*Mean!$B$4)/(Mean!F$4*Mean!$B8),"")</f>
        <v/>
      </c>
      <c r="F8" s="37" t="str">
        <f ca="1">IF(AND(Valid!G8,Valid!G$4,Valid!$B$4,Valid!$B8),(Mean!G8*Mean!$B$4)/(Mean!G$4*Mean!$B8),"")</f>
        <v/>
      </c>
      <c r="G8" s="37" t="str">
        <f ca="1">IF(AND(Valid!H8,Valid!H$4,Valid!$B$4,Valid!$B8),(Mean!H8*Mean!$B$4)/(Mean!H$4*Mean!$B8),"")</f>
        <v/>
      </c>
      <c r="H8" s="37" t="str">
        <f ca="1">IF(AND(Valid!I8,Valid!I$4,Valid!$B$4,Valid!$B8),(Mean!I8*Mean!$B$4)/(Mean!I$4*Mean!$B8),"")</f>
        <v/>
      </c>
      <c r="I8" s="37" t="str">
        <f ca="1">IF(AND(Valid!J8,Valid!J$4,Valid!$B$4,Valid!$B8),(Mean!J8*Mean!$B$4)/(Mean!J$4*Mean!$B8),"")</f>
        <v/>
      </c>
      <c r="J8" s="37" t="str">
        <f ca="1">IF(AND(Valid!K8,Valid!K$4,Valid!$B$4,Valid!$B8),(Mean!K8*Mean!$B$4)/(Mean!K$4*Mean!$B8),"")</f>
        <v/>
      </c>
      <c r="K8" s="37" t="str">
        <f ca="1">IF(AND(Valid!L8,Valid!L$4,Valid!$B$4,Valid!$B8),(Mean!L8*Mean!$B$4)/(Mean!L$4*Mean!$B8),"")</f>
        <v/>
      </c>
      <c r="L8" s="37" t="str">
        <f ca="1">IF(AND(Valid!M8,Valid!M$4,Valid!$B$4,Valid!$B8),(Mean!M8*Mean!$B$4)/(Mean!M$4*Mean!$B8),"")</f>
        <v/>
      </c>
      <c r="M8" s="37" t="str">
        <f ca="1">IF(AND(Valid!N8,Valid!N$4,Valid!$B$4,Valid!$B8),(Mean!N8*Mean!$B$4)/(Mean!N$4*Mean!$B8),"")</f>
        <v/>
      </c>
      <c r="N8" s="37" t="str">
        <f ca="1">IF(AND(Valid!O8,Valid!O$4,Valid!$B$4,Valid!$B8),(Mean!O8*Mean!$B$4)/(Mean!O$4*Mean!$B8),"")</f>
        <v/>
      </c>
      <c r="O8" s="37" t="str">
        <f ca="1">IF(AND(Valid!P8,Valid!P$4,Valid!$B$4,Valid!$B8),(Mean!P8*Mean!$B$4)/(Mean!P$4*Mean!$B8),"")</f>
        <v/>
      </c>
      <c r="P8" s="37" t="str">
        <f ca="1">IF(AND(Valid!Q8,Valid!Q$4,Valid!$B$4,Valid!$B8),(Mean!Q8*Mean!$B$4)/(Mean!Q$4*Mean!$B8),"")</f>
        <v/>
      </c>
      <c r="Q8" s="38" t="str">
        <f ca="1">IF(AND(Valid!R8,Valid!R$4,Valid!$B$4,Valid!$B8),(Mean!R8*Mean!$B$4)/(Mean!R$4*Mean!$B8),"")</f>
        <v/>
      </c>
    </row>
    <row r="9" spans="1:17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IF(AND(Valid!D9,Valid!D$4,Valid!$B$4,Valid!$B9),(Mean!D9*Mean!$B$4)/(Mean!D$4*Mean!$B9),"")</f>
        <v/>
      </c>
      <c r="D9" s="37" t="str">
        <f ca="1">IF(AND(Valid!E9,Valid!E$4,Valid!$B$4,Valid!$B9),(Mean!E9*Mean!$B$4)/(Mean!E$4*Mean!$B9),"")</f>
        <v/>
      </c>
      <c r="E9" s="37" t="str">
        <f ca="1">IF(AND(Valid!F9,Valid!F$4,Valid!$B$4,Valid!$B9),(Mean!F9*Mean!$B$4)/(Mean!F$4*Mean!$B9),"")</f>
        <v/>
      </c>
      <c r="F9" s="37" t="str">
        <f ca="1">IF(AND(Valid!G9,Valid!G$4,Valid!$B$4,Valid!$B9),(Mean!G9*Mean!$B$4)/(Mean!G$4*Mean!$B9),"")</f>
        <v/>
      </c>
      <c r="G9" s="37" t="str">
        <f ca="1">IF(AND(Valid!H9,Valid!H$4,Valid!$B$4,Valid!$B9),(Mean!H9*Mean!$B$4)/(Mean!H$4*Mean!$B9),"")</f>
        <v/>
      </c>
      <c r="H9" s="37" t="str">
        <f ca="1">IF(AND(Valid!I9,Valid!I$4,Valid!$B$4,Valid!$B9),(Mean!I9*Mean!$B$4)/(Mean!I$4*Mean!$B9),"")</f>
        <v/>
      </c>
      <c r="I9" s="37" t="str">
        <f ca="1">IF(AND(Valid!J9,Valid!J$4,Valid!$B$4,Valid!$B9),(Mean!J9*Mean!$B$4)/(Mean!J$4*Mean!$B9),"")</f>
        <v/>
      </c>
      <c r="J9" s="37" t="str">
        <f ca="1">IF(AND(Valid!K9,Valid!K$4,Valid!$B$4,Valid!$B9),(Mean!K9*Mean!$B$4)/(Mean!K$4*Mean!$B9),"")</f>
        <v/>
      </c>
      <c r="K9" s="37" t="str">
        <f ca="1">IF(AND(Valid!L9,Valid!L$4,Valid!$B$4,Valid!$B9),(Mean!L9*Mean!$B$4)/(Mean!L$4*Mean!$B9),"")</f>
        <v/>
      </c>
      <c r="L9" s="37" t="str">
        <f ca="1">IF(AND(Valid!M9,Valid!M$4,Valid!$B$4,Valid!$B9),(Mean!M9*Mean!$B$4)/(Mean!M$4*Mean!$B9),"")</f>
        <v/>
      </c>
      <c r="M9" s="37" t="str">
        <f ca="1">IF(AND(Valid!N9,Valid!N$4,Valid!$B$4,Valid!$B9),(Mean!N9*Mean!$B$4)/(Mean!N$4*Mean!$B9),"")</f>
        <v/>
      </c>
      <c r="N9" s="37" t="str">
        <f ca="1">IF(AND(Valid!O9,Valid!O$4,Valid!$B$4,Valid!$B9),(Mean!O9*Mean!$B$4)/(Mean!O$4*Mean!$B9),"")</f>
        <v/>
      </c>
      <c r="O9" s="37" t="str">
        <f ca="1">IF(AND(Valid!P9,Valid!P$4,Valid!$B$4,Valid!$B9),(Mean!P9*Mean!$B$4)/(Mean!P$4*Mean!$B9),"")</f>
        <v/>
      </c>
      <c r="P9" s="37" t="str">
        <f ca="1">IF(AND(Valid!Q9,Valid!Q$4,Valid!$B$4,Valid!$B9),(Mean!Q9*Mean!$B$4)/(Mean!Q$4*Mean!$B9),"")</f>
        <v/>
      </c>
      <c r="Q9" s="38" t="str">
        <f ca="1">IF(AND(Valid!R9,Valid!R$4,Valid!$B$4,Valid!$B9),(Mean!R9*Mean!$B$4)/(Mean!R$4*Mean!$B9),"")</f>
        <v/>
      </c>
    </row>
    <row r="10" spans="1:17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IF(AND(Valid!D10,Valid!D$4,Valid!$B$4,Valid!$B10),(Mean!D10*Mean!$B$4)/(Mean!D$4*Mean!$B10),"")</f>
        <v/>
      </c>
      <c r="D10" s="37" t="str">
        <f ca="1">IF(AND(Valid!E10,Valid!E$4,Valid!$B$4,Valid!$B10),(Mean!E10*Mean!$B$4)/(Mean!E$4*Mean!$B10),"")</f>
        <v/>
      </c>
      <c r="E10" s="37" t="str">
        <f ca="1">IF(AND(Valid!F10,Valid!F$4,Valid!$B$4,Valid!$B10),(Mean!F10*Mean!$B$4)/(Mean!F$4*Mean!$B10),"")</f>
        <v/>
      </c>
      <c r="F10" s="37" t="str">
        <f ca="1">IF(AND(Valid!G10,Valid!G$4,Valid!$B$4,Valid!$B10),(Mean!G10*Mean!$B$4)/(Mean!G$4*Mean!$B10),"")</f>
        <v/>
      </c>
      <c r="G10" s="37" t="str">
        <f ca="1">IF(AND(Valid!H10,Valid!H$4,Valid!$B$4,Valid!$B10),(Mean!H10*Mean!$B$4)/(Mean!H$4*Mean!$B10),"")</f>
        <v/>
      </c>
      <c r="H10" s="37" t="str">
        <f ca="1">IF(AND(Valid!I10,Valid!I$4,Valid!$B$4,Valid!$B10),(Mean!I10*Mean!$B$4)/(Mean!I$4*Mean!$B10),"")</f>
        <v/>
      </c>
      <c r="I10" s="37" t="str">
        <f ca="1">IF(AND(Valid!J10,Valid!J$4,Valid!$B$4,Valid!$B10),(Mean!J10*Mean!$B$4)/(Mean!J$4*Mean!$B10),"")</f>
        <v/>
      </c>
      <c r="J10" s="37" t="str">
        <f ca="1">IF(AND(Valid!K10,Valid!K$4,Valid!$B$4,Valid!$B10),(Mean!K10*Mean!$B$4)/(Mean!K$4*Mean!$B10),"")</f>
        <v/>
      </c>
      <c r="K10" s="37" t="str">
        <f ca="1">IF(AND(Valid!L10,Valid!L$4,Valid!$B$4,Valid!$B10),(Mean!L10*Mean!$B$4)/(Mean!L$4*Mean!$B10),"")</f>
        <v/>
      </c>
      <c r="L10" s="37" t="str">
        <f ca="1">IF(AND(Valid!M10,Valid!M$4,Valid!$B$4,Valid!$B10),(Mean!M10*Mean!$B$4)/(Mean!M$4*Mean!$B10),"")</f>
        <v/>
      </c>
      <c r="M10" s="37" t="str">
        <f ca="1">IF(AND(Valid!N10,Valid!N$4,Valid!$B$4,Valid!$B10),(Mean!N10*Mean!$B$4)/(Mean!N$4*Mean!$B10),"")</f>
        <v/>
      </c>
      <c r="N10" s="37" t="str">
        <f ca="1">IF(AND(Valid!O10,Valid!O$4,Valid!$B$4,Valid!$B10),(Mean!O10*Mean!$B$4)/(Mean!O$4*Mean!$B10),"")</f>
        <v/>
      </c>
      <c r="O10" s="37" t="str">
        <f ca="1">IF(AND(Valid!P10,Valid!P$4,Valid!$B$4,Valid!$B10),(Mean!P10*Mean!$B$4)/(Mean!P$4*Mean!$B10),"")</f>
        <v/>
      </c>
      <c r="P10" s="37" t="str">
        <f ca="1">IF(AND(Valid!Q10,Valid!Q$4,Valid!$B$4,Valid!$B10),(Mean!Q10*Mean!$B$4)/(Mean!Q$4*Mean!$B10),"")</f>
        <v/>
      </c>
      <c r="Q10" s="38" t="str">
        <f ca="1">IF(AND(Valid!R10,Valid!R$4,Valid!$B$4,Valid!$B10),(Mean!R10*Mean!$B$4)/(Mean!R$4*Mean!$B10),"")</f>
        <v/>
      </c>
    </row>
    <row r="11" spans="1:17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IF(AND(Valid!D11,Valid!D$4,Valid!$B$4,Valid!$B11),(Mean!D11*Mean!$B$4)/(Mean!D$4*Mean!$B11),"")</f>
        <v/>
      </c>
      <c r="D11" s="37" t="str">
        <f ca="1">IF(AND(Valid!E11,Valid!E$4,Valid!$B$4,Valid!$B11),(Mean!E11*Mean!$B$4)/(Mean!E$4*Mean!$B11),"")</f>
        <v/>
      </c>
      <c r="E11" s="37" t="str">
        <f ca="1">IF(AND(Valid!F11,Valid!F$4,Valid!$B$4,Valid!$B11),(Mean!F11*Mean!$B$4)/(Mean!F$4*Mean!$B11),"")</f>
        <v/>
      </c>
      <c r="F11" s="37" t="str">
        <f ca="1">IF(AND(Valid!G11,Valid!G$4,Valid!$B$4,Valid!$B11),(Mean!G11*Mean!$B$4)/(Mean!G$4*Mean!$B11),"")</f>
        <v/>
      </c>
      <c r="G11" s="37" t="str">
        <f ca="1">IF(AND(Valid!H11,Valid!H$4,Valid!$B$4,Valid!$B11),(Mean!H11*Mean!$B$4)/(Mean!H$4*Mean!$B11),"")</f>
        <v/>
      </c>
      <c r="H11" s="37" t="str">
        <f ca="1">IF(AND(Valid!I11,Valid!I$4,Valid!$B$4,Valid!$B11),(Mean!I11*Mean!$B$4)/(Mean!I$4*Mean!$B11),"")</f>
        <v/>
      </c>
      <c r="I11" s="37" t="str">
        <f ca="1">IF(AND(Valid!J11,Valid!J$4,Valid!$B$4,Valid!$B11),(Mean!J11*Mean!$B$4)/(Mean!J$4*Mean!$B11),"")</f>
        <v/>
      </c>
      <c r="J11" s="37" t="str">
        <f ca="1">IF(AND(Valid!K11,Valid!K$4,Valid!$B$4,Valid!$B11),(Mean!K11*Mean!$B$4)/(Mean!K$4*Mean!$B11),"")</f>
        <v/>
      </c>
      <c r="K11" s="37" t="str">
        <f ca="1">IF(AND(Valid!L11,Valid!L$4,Valid!$B$4,Valid!$B11),(Mean!L11*Mean!$B$4)/(Mean!L$4*Mean!$B11),"")</f>
        <v/>
      </c>
      <c r="L11" s="37" t="str">
        <f ca="1">IF(AND(Valid!M11,Valid!M$4,Valid!$B$4,Valid!$B11),(Mean!M11*Mean!$B$4)/(Mean!M$4*Mean!$B11),"")</f>
        <v/>
      </c>
      <c r="M11" s="37" t="str">
        <f ca="1">IF(AND(Valid!N11,Valid!N$4,Valid!$B$4,Valid!$B11),(Mean!N11*Mean!$B$4)/(Mean!N$4*Mean!$B11),"")</f>
        <v/>
      </c>
      <c r="N11" s="37" t="str">
        <f ca="1">IF(AND(Valid!O11,Valid!O$4,Valid!$B$4,Valid!$B11),(Mean!O11*Mean!$B$4)/(Mean!O$4*Mean!$B11),"")</f>
        <v/>
      </c>
      <c r="O11" s="37" t="str">
        <f ca="1">IF(AND(Valid!P11,Valid!P$4,Valid!$B$4,Valid!$B11),(Mean!P11*Mean!$B$4)/(Mean!P$4*Mean!$B11),"")</f>
        <v/>
      </c>
      <c r="P11" s="37" t="str">
        <f ca="1">IF(AND(Valid!Q11,Valid!Q$4,Valid!$B$4,Valid!$B11),(Mean!Q11*Mean!$B$4)/(Mean!Q$4*Mean!$B11),"")</f>
        <v/>
      </c>
      <c r="Q11" s="38" t="str">
        <f ca="1">IF(AND(Valid!R11,Valid!R$4,Valid!$B$4,Valid!$B11),(Mean!R11*Mean!$B$4)/(Mean!R$4*Mean!$B11),"")</f>
        <v/>
      </c>
    </row>
    <row r="12" spans="1:17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IF(AND(Valid!D12,Valid!D$4,Valid!$B$4,Valid!$B12),(Mean!D12*Mean!$B$4)/(Mean!D$4*Mean!$B12),"")</f>
        <v/>
      </c>
      <c r="D12" s="37" t="str">
        <f ca="1">IF(AND(Valid!E12,Valid!E$4,Valid!$B$4,Valid!$B12),(Mean!E12*Mean!$B$4)/(Mean!E$4*Mean!$B12),"")</f>
        <v/>
      </c>
      <c r="E12" s="37" t="str">
        <f ca="1">IF(AND(Valid!F12,Valid!F$4,Valid!$B$4,Valid!$B12),(Mean!F12*Mean!$B$4)/(Mean!F$4*Mean!$B12),"")</f>
        <v/>
      </c>
      <c r="F12" s="37" t="str">
        <f ca="1">IF(AND(Valid!G12,Valid!G$4,Valid!$B$4,Valid!$B12),(Mean!G12*Mean!$B$4)/(Mean!G$4*Mean!$B12),"")</f>
        <v/>
      </c>
      <c r="G12" s="37" t="str">
        <f ca="1">IF(AND(Valid!H12,Valid!H$4,Valid!$B$4,Valid!$B12),(Mean!H12*Mean!$B$4)/(Mean!H$4*Mean!$B12),"")</f>
        <v/>
      </c>
      <c r="H12" s="37" t="str">
        <f ca="1">IF(AND(Valid!I12,Valid!I$4,Valid!$B$4,Valid!$B12),(Mean!I12*Mean!$B$4)/(Mean!I$4*Mean!$B12),"")</f>
        <v/>
      </c>
      <c r="I12" s="37" t="str">
        <f ca="1">IF(AND(Valid!J12,Valid!J$4,Valid!$B$4,Valid!$B12),(Mean!J12*Mean!$B$4)/(Mean!J$4*Mean!$B12),"")</f>
        <v/>
      </c>
      <c r="J12" s="37" t="str">
        <f ca="1">IF(AND(Valid!K12,Valid!K$4,Valid!$B$4,Valid!$B12),(Mean!K12*Mean!$B$4)/(Mean!K$4*Mean!$B12),"")</f>
        <v/>
      </c>
      <c r="K12" s="37" t="str">
        <f ca="1">IF(AND(Valid!L12,Valid!L$4,Valid!$B$4,Valid!$B12),(Mean!L12*Mean!$B$4)/(Mean!L$4*Mean!$B12),"")</f>
        <v/>
      </c>
      <c r="L12" s="37" t="str">
        <f ca="1">IF(AND(Valid!M12,Valid!M$4,Valid!$B$4,Valid!$B12),(Mean!M12*Mean!$B$4)/(Mean!M$4*Mean!$B12),"")</f>
        <v/>
      </c>
      <c r="M12" s="37" t="str">
        <f ca="1">IF(AND(Valid!N12,Valid!N$4,Valid!$B$4,Valid!$B12),(Mean!N12*Mean!$B$4)/(Mean!N$4*Mean!$B12),"")</f>
        <v/>
      </c>
      <c r="N12" s="37" t="str">
        <f ca="1">IF(AND(Valid!O12,Valid!O$4,Valid!$B$4,Valid!$B12),(Mean!O12*Mean!$B$4)/(Mean!O$4*Mean!$B12),"")</f>
        <v/>
      </c>
      <c r="O12" s="37" t="str">
        <f ca="1">IF(AND(Valid!P12,Valid!P$4,Valid!$B$4,Valid!$B12),(Mean!P12*Mean!$B$4)/(Mean!P$4*Mean!$B12),"")</f>
        <v/>
      </c>
      <c r="P12" s="37" t="str">
        <f ca="1">IF(AND(Valid!Q12,Valid!Q$4,Valid!$B$4,Valid!$B12),(Mean!Q12*Mean!$B$4)/(Mean!Q$4*Mean!$B12),"")</f>
        <v/>
      </c>
      <c r="Q12" s="38" t="str">
        <f ca="1">IF(AND(Valid!R12,Valid!R$4,Valid!$B$4,Valid!$B12),(Mean!R12*Mean!$B$4)/(Mean!R$4*Mean!$B12),"")</f>
        <v/>
      </c>
    </row>
    <row r="13" spans="1:17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IF(AND(Valid!D13,Valid!D$4,Valid!$B$4,Valid!$B13),(Mean!D13*Mean!$B$4)/(Mean!D$4*Mean!$B13),"")</f>
        <v/>
      </c>
      <c r="D13" s="37" t="str">
        <f ca="1">IF(AND(Valid!E13,Valid!E$4,Valid!$B$4,Valid!$B13),(Mean!E13*Mean!$B$4)/(Mean!E$4*Mean!$B13),"")</f>
        <v/>
      </c>
      <c r="E13" s="37" t="str">
        <f ca="1">IF(AND(Valid!F13,Valid!F$4,Valid!$B$4,Valid!$B13),(Mean!F13*Mean!$B$4)/(Mean!F$4*Mean!$B13),"")</f>
        <v/>
      </c>
      <c r="F13" s="37" t="str">
        <f ca="1">IF(AND(Valid!G13,Valid!G$4,Valid!$B$4,Valid!$B13),(Mean!G13*Mean!$B$4)/(Mean!G$4*Mean!$B13),"")</f>
        <v/>
      </c>
      <c r="G13" s="37" t="str">
        <f ca="1">IF(AND(Valid!H13,Valid!H$4,Valid!$B$4,Valid!$B13),(Mean!H13*Mean!$B$4)/(Mean!H$4*Mean!$B13),"")</f>
        <v/>
      </c>
      <c r="H13" s="37" t="str">
        <f ca="1">IF(AND(Valid!I13,Valid!I$4,Valid!$B$4,Valid!$B13),(Mean!I13*Mean!$B$4)/(Mean!I$4*Mean!$B13),"")</f>
        <v/>
      </c>
      <c r="I13" s="37" t="str">
        <f ca="1">IF(AND(Valid!J13,Valid!J$4,Valid!$B$4,Valid!$B13),(Mean!J13*Mean!$B$4)/(Mean!J$4*Mean!$B13),"")</f>
        <v/>
      </c>
      <c r="J13" s="37" t="str">
        <f ca="1">IF(AND(Valid!K13,Valid!K$4,Valid!$B$4,Valid!$B13),(Mean!K13*Mean!$B$4)/(Mean!K$4*Mean!$B13),"")</f>
        <v/>
      </c>
      <c r="K13" s="37" t="str">
        <f ca="1">IF(AND(Valid!L13,Valid!L$4,Valid!$B$4,Valid!$B13),(Mean!L13*Mean!$B$4)/(Mean!L$4*Mean!$B13),"")</f>
        <v/>
      </c>
      <c r="L13" s="37" t="str">
        <f ca="1">IF(AND(Valid!M13,Valid!M$4,Valid!$B$4,Valid!$B13),(Mean!M13*Mean!$B$4)/(Mean!M$4*Mean!$B13),"")</f>
        <v/>
      </c>
      <c r="M13" s="37" t="str">
        <f ca="1">IF(AND(Valid!N13,Valid!N$4,Valid!$B$4,Valid!$B13),(Mean!N13*Mean!$B$4)/(Mean!N$4*Mean!$B13),"")</f>
        <v/>
      </c>
      <c r="N13" s="37" t="str">
        <f ca="1">IF(AND(Valid!O13,Valid!O$4,Valid!$B$4,Valid!$B13),(Mean!O13*Mean!$B$4)/(Mean!O$4*Mean!$B13),"")</f>
        <v/>
      </c>
      <c r="O13" s="37" t="str">
        <f ca="1">IF(AND(Valid!P13,Valid!P$4,Valid!$B$4,Valid!$B13),(Mean!P13*Mean!$B$4)/(Mean!P$4*Mean!$B13),"")</f>
        <v/>
      </c>
      <c r="P13" s="37" t="str">
        <f ca="1">IF(AND(Valid!Q13,Valid!Q$4,Valid!$B$4,Valid!$B13),(Mean!Q13*Mean!$B$4)/(Mean!Q$4*Mean!$B13),"")</f>
        <v/>
      </c>
      <c r="Q13" s="38" t="str">
        <f ca="1">IF(AND(Valid!R13,Valid!R$4,Valid!$B$4,Valid!$B13),(Mean!R13*Mean!$B$4)/(Mean!R$4*Mean!$B13),"")</f>
        <v/>
      </c>
    </row>
    <row r="14" spans="1:17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IF(AND(Valid!D14,Valid!D$4,Valid!$B$4,Valid!$B14),(Mean!D14*Mean!$B$4)/(Mean!D$4*Mean!$B14),"")</f>
        <v/>
      </c>
      <c r="D14" s="37" t="str">
        <f ca="1">IF(AND(Valid!E14,Valid!E$4,Valid!$B$4,Valid!$B14),(Mean!E14*Mean!$B$4)/(Mean!E$4*Mean!$B14),"")</f>
        <v/>
      </c>
      <c r="E14" s="37" t="str">
        <f ca="1">IF(AND(Valid!F14,Valid!F$4,Valid!$B$4,Valid!$B14),(Mean!F14*Mean!$B$4)/(Mean!F$4*Mean!$B14),"")</f>
        <v/>
      </c>
      <c r="F14" s="37" t="str">
        <f ca="1">IF(AND(Valid!G14,Valid!G$4,Valid!$B$4,Valid!$B14),(Mean!G14*Mean!$B$4)/(Mean!G$4*Mean!$B14),"")</f>
        <v/>
      </c>
      <c r="G14" s="37" t="str">
        <f ca="1">IF(AND(Valid!H14,Valid!H$4,Valid!$B$4,Valid!$B14),(Mean!H14*Mean!$B$4)/(Mean!H$4*Mean!$B14),"")</f>
        <v/>
      </c>
      <c r="H14" s="37" t="str">
        <f ca="1">IF(AND(Valid!I14,Valid!I$4,Valid!$B$4,Valid!$B14),(Mean!I14*Mean!$B$4)/(Mean!I$4*Mean!$B14),"")</f>
        <v/>
      </c>
      <c r="I14" s="37" t="str">
        <f ca="1">IF(AND(Valid!J14,Valid!J$4,Valid!$B$4,Valid!$B14),(Mean!J14*Mean!$B$4)/(Mean!J$4*Mean!$B14),"")</f>
        <v/>
      </c>
      <c r="J14" s="37" t="str">
        <f ca="1">IF(AND(Valid!K14,Valid!K$4,Valid!$B$4,Valid!$B14),(Mean!K14*Mean!$B$4)/(Mean!K$4*Mean!$B14),"")</f>
        <v/>
      </c>
      <c r="K14" s="37" t="str">
        <f ca="1">IF(AND(Valid!L14,Valid!L$4,Valid!$B$4,Valid!$B14),(Mean!L14*Mean!$B$4)/(Mean!L$4*Mean!$B14),"")</f>
        <v/>
      </c>
      <c r="L14" s="37" t="str">
        <f ca="1">IF(AND(Valid!M14,Valid!M$4,Valid!$B$4,Valid!$B14),(Mean!M14*Mean!$B$4)/(Mean!M$4*Mean!$B14),"")</f>
        <v/>
      </c>
      <c r="M14" s="37" t="str">
        <f ca="1">IF(AND(Valid!N14,Valid!N$4,Valid!$B$4,Valid!$B14),(Mean!N14*Mean!$B$4)/(Mean!N$4*Mean!$B14),"")</f>
        <v/>
      </c>
      <c r="N14" s="37" t="str">
        <f ca="1">IF(AND(Valid!O14,Valid!O$4,Valid!$B$4,Valid!$B14),(Mean!O14*Mean!$B$4)/(Mean!O$4*Mean!$B14),"")</f>
        <v/>
      </c>
      <c r="O14" s="37" t="str">
        <f ca="1">IF(AND(Valid!P14,Valid!P$4,Valid!$B$4,Valid!$B14),(Mean!P14*Mean!$B$4)/(Mean!P$4*Mean!$B14),"")</f>
        <v/>
      </c>
      <c r="P14" s="37" t="str">
        <f ca="1">IF(AND(Valid!Q14,Valid!Q$4,Valid!$B$4,Valid!$B14),(Mean!Q14*Mean!$B$4)/(Mean!Q$4*Mean!$B14),"")</f>
        <v/>
      </c>
      <c r="Q14" s="38" t="str">
        <f ca="1">IF(AND(Valid!R14,Valid!R$4,Valid!$B$4,Valid!$B14),(Mean!R14*Mean!$B$4)/(Mean!R$4*Mean!$B14),"")</f>
        <v/>
      </c>
    </row>
    <row r="15" spans="1:17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IF(AND(Valid!D15,Valid!D$4,Valid!$B$4,Valid!$B15),(Mean!D15*Mean!$B$4)/(Mean!D$4*Mean!$B15),"")</f>
        <v/>
      </c>
      <c r="D15" s="37" t="str">
        <f ca="1">IF(AND(Valid!E15,Valid!E$4,Valid!$B$4,Valid!$B15),(Mean!E15*Mean!$B$4)/(Mean!E$4*Mean!$B15),"")</f>
        <v/>
      </c>
      <c r="E15" s="37" t="str">
        <f ca="1">IF(AND(Valid!F15,Valid!F$4,Valid!$B$4,Valid!$B15),(Mean!F15*Mean!$B$4)/(Mean!F$4*Mean!$B15),"")</f>
        <v/>
      </c>
      <c r="F15" s="37" t="str">
        <f ca="1">IF(AND(Valid!G15,Valid!G$4,Valid!$B$4,Valid!$B15),(Mean!G15*Mean!$B$4)/(Mean!G$4*Mean!$B15),"")</f>
        <v/>
      </c>
      <c r="G15" s="37" t="str">
        <f ca="1">IF(AND(Valid!H15,Valid!H$4,Valid!$B$4,Valid!$B15),(Mean!H15*Mean!$B$4)/(Mean!H$4*Mean!$B15),"")</f>
        <v/>
      </c>
      <c r="H15" s="37" t="str">
        <f ca="1">IF(AND(Valid!I15,Valid!I$4,Valid!$B$4,Valid!$B15),(Mean!I15*Mean!$B$4)/(Mean!I$4*Mean!$B15),"")</f>
        <v/>
      </c>
      <c r="I15" s="37" t="str">
        <f ca="1">IF(AND(Valid!J15,Valid!J$4,Valid!$B$4,Valid!$B15),(Mean!J15*Mean!$B$4)/(Mean!J$4*Mean!$B15),"")</f>
        <v/>
      </c>
      <c r="J15" s="37" t="str">
        <f ca="1">IF(AND(Valid!K15,Valid!K$4,Valid!$B$4,Valid!$B15),(Mean!K15*Mean!$B$4)/(Mean!K$4*Mean!$B15),"")</f>
        <v/>
      </c>
      <c r="K15" s="37" t="str">
        <f ca="1">IF(AND(Valid!L15,Valid!L$4,Valid!$B$4,Valid!$B15),(Mean!L15*Mean!$B$4)/(Mean!L$4*Mean!$B15),"")</f>
        <v/>
      </c>
      <c r="L15" s="37" t="str">
        <f ca="1">IF(AND(Valid!M15,Valid!M$4,Valid!$B$4,Valid!$B15),(Mean!M15*Mean!$B$4)/(Mean!M$4*Mean!$B15),"")</f>
        <v/>
      </c>
      <c r="M15" s="37" t="str">
        <f ca="1">IF(AND(Valid!N15,Valid!N$4,Valid!$B$4,Valid!$B15),(Mean!N15*Mean!$B$4)/(Mean!N$4*Mean!$B15),"")</f>
        <v/>
      </c>
      <c r="N15" s="37" t="str">
        <f ca="1">IF(AND(Valid!O15,Valid!O$4,Valid!$B$4,Valid!$B15),(Mean!O15*Mean!$B$4)/(Mean!O$4*Mean!$B15),"")</f>
        <v/>
      </c>
      <c r="O15" s="37" t="str">
        <f ca="1">IF(AND(Valid!P15,Valid!P$4,Valid!$B$4,Valid!$B15),(Mean!P15*Mean!$B$4)/(Mean!P$4*Mean!$B15),"")</f>
        <v/>
      </c>
      <c r="P15" s="37" t="str">
        <f ca="1">IF(AND(Valid!Q15,Valid!Q$4,Valid!$B$4,Valid!$B15),(Mean!Q15*Mean!$B$4)/(Mean!Q$4*Mean!$B15),"")</f>
        <v/>
      </c>
      <c r="Q15" s="38" t="str">
        <f ca="1">IF(AND(Valid!R15,Valid!R$4,Valid!$B$4,Valid!$B15),(Mean!R15*Mean!$B$4)/(Mean!R$4*Mean!$B15),"")</f>
        <v/>
      </c>
    </row>
    <row r="16" spans="1:17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IF(AND(Valid!D16,Valid!D$4,Valid!$B$4,Valid!$B16),(Mean!D16*Mean!$B$4)/(Mean!D$4*Mean!$B16),"")</f>
        <v/>
      </c>
      <c r="D16" s="37" t="str">
        <f ca="1">IF(AND(Valid!E16,Valid!E$4,Valid!$B$4,Valid!$B16),(Mean!E16*Mean!$B$4)/(Mean!E$4*Mean!$B16),"")</f>
        <v/>
      </c>
      <c r="E16" s="37" t="str">
        <f ca="1">IF(AND(Valid!F16,Valid!F$4,Valid!$B$4,Valid!$B16),(Mean!F16*Mean!$B$4)/(Mean!F$4*Mean!$B16),"")</f>
        <v/>
      </c>
      <c r="F16" s="37" t="str">
        <f ca="1">IF(AND(Valid!G16,Valid!G$4,Valid!$B$4,Valid!$B16),(Mean!G16*Mean!$B$4)/(Mean!G$4*Mean!$B16),"")</f>
        <v/>
      </c>
      <c r="G16" s="37" t="str">
        <f ca="1">IF(AND(Valid!H16,Valid!H$4,Valid!$B$4,Valid!$B16),(Mean!H16*Mean!$B$4)/(Mean!H$4*Mean!$B16),"")</f>
        <v/>
      </c>
      <c r="H16" s="37" t="str">
        <f ca="1">IF(AND(Valid!I16,Valid!I$4,Valid!$B$4,Valid!$B16),(Mean!I16*Mean!$B$4)/(Mean!I$4*Mean!$B16),"")</f>
        <v/>
      </c>
      <c r="I16" s="37" t="str">
        <f ca="1">IF(AND(Valid!J16,Valid!J$4,Valid!$B$4,Valid!$B16),(Mean!J16*Mean!$B$4)/(Mean!J$4*Mean!$B16),"")</f>
        <v/>
      </c>
      <c r="J16" s="37" t="str">
        <f ca="1">IF(AND(Valid!K16,Valid!K$4,Valid!$B$4,Valid!$B16),(Mean!K16*Mean!$B$4)/(Mean!K$4*Mean!$B16),"")</f>
        <v/>
      </c>
      <c r="K16" s="37" t="str">
        <f ca="1">IF(AND(Valid!L16,Valid!L$4,Valid!$B$4,Valid!$B16),(Mean!L16*Mean!$B$4)/(Mean!L$4*Mean!$B16),"")</f>
        <v/>
      </c>
      <c r="L16" s="37" t="str">
        <f ca="1">IF(AND(Valid!M16,Valid!M$4,Valid!$B$4,Valid!$B16),(Mean!M16*Mean!$B$4)/(Mean!M$4*Mean!$B16),"")</f>
        <v/>
      </c>
      <c r="M16" s="37" t="str">
        <f ca="1">IF(AND(Valid!N16,Valid!N$4,Valid!$B$4,Valid!$B16),(Mean!N16*Mean!$B$4)/(Mean!N$4*Mean!$B16),"")</f>
        <v/>
      </c>
      <c r="N16" s="37" t="str">
        <f ca="1">IF(AND(Valid!O16,Valid!O$4,Valid!$B$4,Valid!$B16),(Mean!O16*Mean!$B$4)/(Mean!O$4*Mean!$B16),"")</f>
        <v/>
      </c>
      <c r="O16" s="37" t="str">
        <f ca="1">IF(AND(Valid!P16,Valid!P$4,Valid!$B$4,Valid!$B16),(Mean!P16*Mean!$B$4)/(Mean!P$4*Mean!$B16),"")</f>
        <v/>
      </c>
      <c r="P16" s="37" t="str">
        <f ca="1">IF(AND(Valid!Q16,Valid!Q$4,Valid!$B$4,Valid!$B16),(Mean!Q16*Mean!$B$4)/(Mean!Q$4*Mean!$B16),"")</f>
        <v/>
      </c>
      <c r="Q16" s="38" t="str">
        <f ca="1">IF(AND(Valid!R16,Valid!R$4,Valid!$B$4,Valid!$B16),(Mean!R16*Mean!$B$4)/(Mean!R$4*Mean!$B16),"")</f>
        <v/>
      </c>
    </row>
    <row r="17" spans="1:17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IF(AND(Valid!D17,Valid!D$4,Valid!$B$4,Valid!$B17),(Mean!D17*Mean!$B$4)/(Mean!D$4*Mean!$B17),"")</f>
        <v/>
      </c>
      <c r="D17" s="37" t="str">
        <f ca="1">IF(AND(Valid!E17,Valid!E$4,Valid!$B$4,Valid!$B17),(Mean!E17*Mean!$B$4)/(Mean!E$4*Mean!$B17),"")</f>
        <v/>
      </c>
      <c r="E17" s="37" t="str">
        <f ca="1">IF(AND(Valid!F17,Valid!F$4,Valid!$B$4,Valid!$B17),(Mean!F17*Mean!$B$4)/(Mean!F$4*Mean!$B17),"")</f>
        <v/>
      </c>
      <c r="F17" s="37" t="str">
        <f ca="1">IF(AND(Valid!G17,Valid!G$4,Valid!$B$4,Valid!$B17),(Mean!G17*Mean!$B$4)/(Mean!G$4*Mean!$B17),"")</f>
        <v/>
      </c>
      <c r="G17" s="37" t="str">
        <f ca="1">IF(AND(Valid!H17,Valid!H$4,Valid!$B$4,Valid!$B17),(Mean!H17*Mean!$B$4)/(Mean!H$4*Mean!$B17),"")</f>
        <v/>
      </c>
      <c r="H17" s="37" t="str">
        <f ca="1">IF(AND(Valid!I17,Valid!I$4,Valid!$B$4,Valid!$B17),(Mean!I17*Mean!$B$4)/(Mean!I$4*Mean!$B17),"")</f>
        <v/>
      </c>
      <c r="I17" s="37" t="str">
        <f ca="1">IF(AND(Valid!J17,Valid!J$4,Valid!$B$4,Valid!$B17),(Mean!J17*Mean!$B$4)/(Mean!J$4*Mean!$B17),"")</f>
        <v/>
      </c>
      <c r="J17" s="37" t="str">
        <f ca="1">IF(AND(Valid!K17,Valid!K$4,Valid!$B$4,Valid!$B17),(Mean!K17*Mean!$B$4)/(Mean!K$4*Mean!$B17),"")</f>
        <v/>
      </c>
      <c r="K17" s="37" t="str">
        <f ca="1">IF(AND(Valid!L17,Valid!L$4,Valid!$B$4,Valid!$B17),(Mean!L17*Mean!$B$4)/(Mean!L$4*Mean!$B17),"")</f>
        <v/>
      </c>
      <c r="L17" s="37" t="str">
        <f ca="1">IF(AND(Valid!M17,Valid!M$4,Valid!$B$4,Valid!$B17),(Mean!M17*Mean!$B$4)/(Mean!M$4*Mean!$B17),"")</f>
        <v/>
      </c>
      <c r="M17" s="37" t="str">
        <f ca="1">IF(AND(Valid!N17,Valid!N$4,Valid!$B$4,Valid!$B17),(Mean!N17*Mean!$B$4)/(Mean!N$4*Mean!$B17),"")</f>
        <v/>
      </c>
      <c r="N17" s="37" t="str">
        <f ca="1">IF(AND(Valid!O17,Valid!O$4,Valid!$B$4,Valid!$B17),(Mean!O17*Mean!$B$4)/(Mean!O$4*Mean!$B17),"")</f>
        <v/>
      </c>
      <c r="O17" s="37" t="str">
        <f ca="1">IF(AND(Valid!P17,Valid!P$4,Valid!$B$4,Valid!$B17),(Mean!P17*Mean!$B$4)/(Mean!P$4*Mean!$B17),"")</f>
        <v/>
      </c>
      <c r="P17" s="37" t="str">
        <f ca="1">IF(AND(Valid!Q17,Valid!Q$4,Valid!$B$4,Valid!$B17),(Mean!Q17*Mean!$B$4)/(Mean!Q$4*Mean!$B17),"")</f>
        <v/>
      </c>
      <c r="Q17" s="38" t="str">
        <f ca="1">IF(AND(Valid!R17,Valid!R$4,Valid!$B$4,Valid!$B17),(Mean!R17*Mean!$B$4)/(Mean!R$4*Mean!$B17),"")</f>
        <v/>
      </c>
    </row>
    <row r="18" spans="1:17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IF(AND(Valid!D18,Valid!D$4,Valid!$B$4,Valid!$B18),(Mean!D18*Mean!$B$4)/(Mean!D$4*Mean!$B18),"")</f>
        <v/>
      </c>
      <c r="D18" s="37" t="str">
        <f ca="1">IF(AND(Valid!E18,Valid!E$4,Valid!$B$4,Valid!$B18),(Mean!E18*Mean!$B$4)/(Mean!E$4*Mean!$B18),"")</f>
        <v/>
      </c>
      <c r="E18" s="37" t="str">
        <f ca="1">IF(AND(Valid!F18,Valid!F$4,Valid!$B$4,Valid!$B18),(Mean!F18*Mean!$B$4)/(Mean!F$4*Mean!$B18),"")</f>
        <v/>
      </c>
      <c r="F18" s="37" t="str">
        <f ca="1">IF(AND(Valid!G18,Valid!G$4,Valid!$B$4,Valid!$B18),(Mean!G18*Mean!$B$4)/(Mean!G$4*Mean!$B18),"")</f>
        <v/>
      </c>
      <c r="G18" s="37" t="str">
        <f ca="1">IF(AND(Valid!H18,Valid!H$4,Valid!$B$4,Valid!$B18),(Mean!H18*Mean!$B$4)/(Mean!H$4*Mean!$B18),"")</f>
        <v/>
      </c>
      <c r="H18" s="37" t="str">
        <f ca="1">IF(AND(Valid!I18,Valid!I$4,Valid!$B$4,Valid!$B18),(Mean!I18*Mean!$B$4)/(Mean!I$4*Mean!$B18),"")</f>
        <v/>
      </c>
      <c r="I18" s="37" t="str">
        <f ca="1">IF(AND(Valid!J18,Valid!J$4,Valid!$B$4,Valid!$B18),(Mean!J18*Mean!$B$4)/(Mean!J$4*Mean!$B18),"")</f>
        <v/>
      </c>
      <c r="J18" s="37" t="str">
        <f ca="1">IF(AND(Valid!K18,Valid!K$4,Valid!$B$4,Valid!$B18),(Mean!K18*Mean!$B$4)/(Mean!K$4*Mean!$B18),"")</f>
        <v/>
      </c>
      <c r="K18" s="37" t="str">
        <f ca="1">IF(AND(Valid!L18,Valid!L$4,Valid!$B$4,Valid!$B18),(Mean!L18*Mean!$B$4)/(Mean!L$4*Mean!$B18),"")</f>
        <v/>
      </c>
      <c r="L18" s="37" t="str">
        <f ca="1">IF(AND(Valid!M18,Valid!M$4,Valid!$B$4,Valid!$B18),(Mean!M18*Mean!$B$4)/(Mean!M$4*Mean!$B18),"")</f>
        <v/>
      </c>
      <c r="M18" s="37" t="str">
        <f ca="1">IF(AND(Valid!N18,Valid!N$4,Valid!$B$4,Valid!$B18),(Mean!N18*Mean!$B$4)/(Mean!N$4*Mean!$B18),"")</f>
        <v/>
      </c>
      <c r="N18" s="37" t="str">
        <f ca="1">IF(AND(Valid!O18,Valid!O$4,Valid!$B$4,Valid!$B18),(Mean!O18*Mean!$B$4)/(Mean!O$4*Mean!$B18),"")</f>
        <v/>
      </c>
      <c r="O18" s="37" t="str">
        <f ca="1">IF(AND(Valid!P18,Valid!P$4,Valid!$B$4,Valid!$B18),(Mean!P18*Mean!$B$4)/(Mean!P$4*Mean!$B18),"")</f>
        <v/>
      </c>
      <c r="P18" s="37" t="str">
        <f ca="1">IF(AND(Valid!Q18,Valid!Q$4,Valid!$B$4,Valid!$B18),(Mean!Q18*Mean!$B$4)/(Mean!Q$4*Mean!$B18),"")</f>
        <v/>
      </c>
      <c r="Q18" s="38" t="str">
        <f ca="1">IF(AND(Valid!R18,Valid!R$4,Valid!$B$4,Valid!$B18),(Mean!R18*Mean!$B$4)/(Mean!R$4*Mean!$B18),"")</f>
        <v/>
      </c>
    </row>
    <row r="19" spans="1:17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IF(AND(Valid!D19,Valid!D$4,Valid!$B$4,Valid!$B19),(Mean!D19*Mean!$B$4)/(Mean!D$4*Mean!$B19),"")</f>
        <v/>
      </c>
      <c r="D19" s="39" t="str">
        <f ca="1">IF(AND(Valid!E19,Valid!E$4,Valid!$B$4,Valid!$B19),(Mean!E19*Mean!$B$4)/(Mean!E$4*Mean!$B19),"")</f>
        <v/>
      </c>
      <c r="E19" s="39" t="str">
        <f ca="1">IF(AND(Valid!F19,Valid!F$4,Valid!$B$4,Valid!$B19),(Mean!F19*Mean!$B$4)/(Mean!F$4*Mean!$B19),"")</f>
        <v/>
      </c>
      <c r="F19" s="39" t="str">
        <f ca="1">IF(AND(Valid!G19,Valid!G$4,Valid!$B$4,Valid!$B19),(Mean!G19*Mean!$B$4)/(Mean!G$4*Mean!$B19),"")</f>
        <v/>
      </c>
      <c r="G19" s="39" t="str">
        <f ca="1">IF(AND(Valid!H19,Valid!H$4,Valid!$B$4,Valid!$B19),(Mean!H19*Mean!$B$4)/(Mean!H$4*Mean!$B19),"")</f>
        <v/>
      </c>
      <c r="H19" s="39" t="str">
        <f ca="1">IF(AND(Valid!I19,Valid!I$4,Valid!$B$4,Valid!$B19),(Mean!I19*Mean!$B$4)/(Mean!I$4*Mean!$B19),"")</f>
        <v/>
      </c>
      <c r="I19" s="39" t="str">
        <f ca="1">IF(AND(Valid!J19,Valid!J$4,Valid!$B$4,Valid!$B19),(Mean!J19*Mean!$B$4)/(Mean!J$4*Mean!$B19),"")</f>
        <v/>
      </c>
      <c r="J19" s="39" t="str">
        <f ca="1">IF(AND(Valid!K19,Valid!K$4,Valid!$B$4,Valid!$B19),(Mean!K19*Mean!$B$4)/(Mean!K$4*Mean!$B19),"")</f>
        <v/>
      </c>
      <c r="K19" s="39" t="str">
        <f ca="1">IF(AND(Valid!L19,Valid!L$4,Valid!$B$4,Valid!$B19),(Mean!L19*Mean!$B$4)/(Mean!L$4*Mean!$B19),"")</f>
        <v/>
      </c>
      <c r="L19" s="39" t="str">
        <f ca="1">IF(AND(Valid!M19,Valid!M$4,Valid!$B$4,Valid!$B19),(Mean!M19*Mean!$B$4)/(Mean!M$4*Mean!$B19),"")</f>
        <v/>
      </c>
      <c r="M19" s="39" t="str">
        <f ca="1">IF(AND(Valid!N19,Valid!N$4,Valid!$B$4,Valid!$B19),(Mean!N19*Mean!$B$4)/(Mean!N$4*Mean!$B19),"")</f>
        <v/>
      </c>
      <c r="N19" s="39" t="str">
        <f ca="1">IF(AND(Valid!O19,Valid!O$4,Valid!$B$4,Valid!$B19),(Mean!O19*Mean!$B$4)/(Mean!O$4*Mean!$B19),"")</f>
        <v/>
      </c>
      <c r="O19" s="39" t="str">
        <f ca="1">IF(AND(Valid!P19,Valid!P$4,Valid!$B$4,Valid!$B19),(Mean!P19*Mean!$B$4)/(Mean!P$4*Mean!$B19),"")</f>
        <v/>
      </c>
      <c r="P19" s="39" t="str">
        <f ca="1">IF(AND(Valid!Q19,Valid!Q$4,Valid!$B$4,Valid!$B19),(Mean!Q19*Mean!$B$4)/(Mean!Q$4*Mean!$B19),"")</f>
        <v/>
      </c>
      <c r="Q19" s="40" t="str">
        <f ca="1">IF(AND(Valid!R19,Valid!R$4,Valid!$B$4,Valid!$B19),(Mean!R19*Mean!$B$4)/(Mean!R$4*Mean!$B19),"")</f>
        <v/>
      </c>
    </row>
    <row r="23" spans="1:17" x14ac:dyDescent="0.15">
      <c r="A23" s="1" t="str">
        <f ca="1">"Standard deviation of "&amp;A2</f>
        <v>Standard deviation of Average DNA quantities relative to wt and to TBP</v>
      </c>
    </row>
    <row r="24" spans="1:17" x14ac:dyDescent="0.15">
      <c r="A24" s="29" t="str">
        <f t="shared" ref="A24:Q24" si="0">A3</f>
        <v>Sample</v>
      </c>
      <c r="B24" s="27" t="str">
        <f t="shared" si="0"/>
        <v>TBP</v>
      </c>
      <c r="C24" s="27" t="str">
        <f t="shared" si="0"/>
        <v>TRAF3IP3</v>
      </c>
      <c r="D24" s="27" t="str">
        <f t="shared" si="0"/>
        <v>p.p. 3</v>
      </c>
      <c r="E24" s="27" t="str">
        <f t="shared" si="0"/>
        <v>p.p. 4</v>
      </c>
      <c r="F24" s="27" t="str">
        <f t="shared" si="0"/>
        <v>p.p. 5</v>
      </c>
      <c r="G24" s="27" t="str">
        <f t="shared" si="0"/>
        <v>p.p. 6</v>
      </c>
      <c r="H24" s="27" t="str">
        <f t="shared" si="0"/>
        <v>p.p. 7</v>
      </c>
      <c r="I24" s="27" t="str">
        <f t="shared" si="0"/>
        <v>p.p. 8</v>
      </c>
      <c r="J24" s="27" t="str">
        <f t="shared" si="0"/>
        <v>p.p. 9</v>
      </c>
      <c r="K24" s="27" t="str">
        <f t="shared" si="0"/>
        <v>p.p. 10</v>
      </c>
      <c r="L24" s="27" t="str">
        <f t="shared" si="0"/>
        <v>p.p. 11</v>
      </c>
      <c r="M24" s="27" t="str">
        <f t="shared" si="0"/>
        <v>p.p. 12</v>
      </c>
      <c r="N24" s="27" t="str">
        <f t="shared" si="0"/>
        <v>p.p. 13</v>
      </c>
      <c r="O24" s="27" t="str">
        <f t="shared" si="0"/>
        <v>p.p. 14</v>
      </c>
      <c r="P24" s="27" t="str">
        <f t="shared" si="0"/>
        <v>p.p. 15</v>
      </c>
      <c r="Q24" s="28" t="str">
        <f t="shared" si="0"/>
        <v>p.p. 16</v>
      </c>
    </row>
    <row r="25" spans="1:17" x14ac:dyDescent="0.15">
      <c r="A25" s="30" t="str">
        <f t="shared" ref="A25:A40" ca="1" si="1">A4</f>
        <v>wt</v>
      </c>
      <c r="B25" s="37">
        <f ca="1">IF(AND(Valid!B4,Valid!B$4,Valid!$B$4,Valid!$B4),B4*SQRT(SqRatio!B4+SqRatio!B$4+SqRatio!$B4),"")</f>
        <v>4.2194771991618599E-2</v>
      </c>
      <c r="C25" s="37">
        <f ca="1">IF(AND(Valid!D4,Valid!D$4,Valid!$B$4,Valid!$B4),C4*SQRT(SqRatio!D4+SqRatio!D$4+SqRatio!$B4),"")</f>
        <v>6.3798037875306648E-2</v>
      </c>
      <c r="D25" s="37" t="str">
        <f ca="1">IF(AND(Valid!E4,Valid!E$4,Valid!$B$4,Valid!$B4),D4*SQRT(SqRatio!E4+SqRatio!E$4+SqRatio!$B4),"")</f>
        <v/>
      </c>
      <c r="E25" s="37" t="str">
        <f ca="1">IF(AND(Valid!F4,Valid!F$4,Valid!$B$4,Valid!$B4),E4*SQRT(SqRatio!F4+SqRatio!F$4+SqRatio!$B4),"")</f>
        <v/>
      </c>
      <c r="F25" s="37" t="str">
        <f ca="1">IF(AND(Valid!G4,Valid!G$4,Valid!$B$4,Valid!$B4),F4*SQRT(SqRatio!G4+SqRatio!G$4+SqRatio!$B4),"")</f>
        <v/>
      </c>
      <c r="G25" s="37" t="str">
        <f ca="1">IF(AND(Valid!H4,Valid!H$4,Valid!$B$4,Valid!$B4),G4*SQRT(SqRatio!H4+SqRatio!H$4+SqRatio!$B4),"")</f>
        <v/>
      </c>
      <c r="H25" s="37" t="str">
        <f ca="1">IF(AND(Valid!I4,Valid!I$4,Valid!$B$4,Valid!$B4),H4*SQRT(SqRatio!I4+SqRatio!I$4+SqRatio!$B4),"")</f>
        <v/>
      </c>
      <c r="I25" s="37" t="str">
        <f ca="1">IF(AND(Valid!J4,Valid!J$4,Valid!$B$4,Valid!$B4),I4*SQRT(SqRatio!J4+SqRatio!J$4+SqRatio!$B4),"")</f>
        <v/>
      </c>
      <c r="J25" s="37" t="str">
        <f ca="1">IF(AND(Valid!K4,Valid!K$4,Valid!$B$4,Valid!$B4),J4*SQRT(SqRatio!K4+SqRatio!K$4+SqRatio!$B4),"")</f>
        <v/>
      </c>
      <c r="K25" s="37" t="str">
        <f ca="1">IF(AND(Valid!L4,Valid!L$4,Valid!$B$4,Valid!$B4),K4*SQRT(SqRatio!L4+SqRatio!L$4+SqRatio!$B4),"")</f>
        <v/>
      </c>
      <c r="L25" s="37" t="str">
        <f ca="1">IF(AND(Valid!M4,Valid!M$4,Valid!$B$4,Valid!$B4),L4*SQRT(SqRatio!M4+SqRatio!M$4+SqRatio!$B4),"")</f>
        <v/>
      </c>
      <c r="M25" s="37" t="str">
        <f ca="1">IF(AND(Valid!N4,Valid!N$4,Valid!$B$4,Valid!$B4),M4*SQRT(SqRatio!N4+SqRatio!N$4+SqRatio!$B4),"")</f>
        <v/>
      </c>
      <c r="N25" s="37" t="str">
        <f ca="1">IF(AND(Valid!O4,Valid!O$4,Valid!$B$4,Valid!$B4),N4*SQRT(SqRatio!O4+SqRatio!O$4+SqRatio!$B4),"")</f>
        <v/>
      </c>
      <c r="O25" s="37" t="str">
        <f ca="1">IF(AND(Valid!P4,Valid!P$4,Valid!$B$4,Valid!$B4),O4*SQRT(SqRatio!P4+SqRatio!P$4+SqRatio!$B4),"")</f>
        <v/>
      </c>
      <c r="P25" s="37" t="str">
        <f ca="1">IF(AND(Valid!Q4,Valid!Q$4,Valid!$B$4,Valid!$B4),P4*SQRT(SqRatio!Q4+SqRatio!Q$4+SqRatio!$B4),"")</f>
        <v/>
      </c>
      <c r="Q25" s="38" t="str">
        <f ca="1">IF(AND(Valid!R4,Valid!R$4,Valid!$B$4,Valid!$B4),Q4*SQRT(SqRatio!R4+SqRatio!R$4+SqRatio!$B4),"")</f>
        <v/>
      </c>
    </row>
    <row r="26" spans="1:17" x14ac:dyDescent="0.15">
      <c r="A26" s="30" t="str">
        <f t="shared" ca="1" si="1"/>
        <v>ko</v>
      </c>
      <c r="B26" s="37">
        <f ca="1">IF(AND(Valid!B5,Valid!B$4,Valid!$B$4,Valid!$B5),B5*SQRT(SqRatio!B5+SqRatio!B$4+SqRatio!$B5),"")</f>
        <v>3.932623988026266E-2</v>
      </c>
      <c r="C26" s="37">
        <f ca="1">IF(AND(Valid!D5,Valid!D$4,Valid!$B$4,Valid!$B5),C5*SQRT(SqRatio!D5+SqRatio!D$4+SqRatio!$B5),"")</f>
        <v>2.424050234023559E-2</v>
      </c>
      <c r="D26" s="37" t="str">
        <f ca="1">IF(AND(Valid!E5,Valid!E$4,Valid!$B$4,Valid!$B5),D5*SQRT(SqRatio!E5+SqRatio!E$4+SqRatio!$B5),"")</f>
        <v/>
      </c>
      <c r="E26" s="37" t="str">
        <f ca="1">IF(AND(Valid!F5,Valid!F$4,Valid!$B$4,Valid!$B5),E5*SQRT(SqRatio!F5+SqRatio!F$4+SqRatio!$B5),"")</f>
        <v/>
      </c>
      <c r="F26" s="37" t="str">
        <f ca="1">IF(AND(Valid!G5,Valid!G$4,Valid!$B$4,Valid!$B5),F5*SQRT(SqRatio!G5+SqRatio!G$4+SqRatio!$B5),"")</f>
        <v/>
      </c>
      <c r="G26" s="37" t="str">
        <f ca="1">IF(AND(Valid!H5,Valid!H$4,Valid!$B$4,Valid!$B5),G5*SQRT(SqRatio!H5+SqRatio!H$4+SqRatio!$B5),"")</f>
        <v/>
      </c>
      <c r="H26" s="37" t="str">
        <f ca="1">IF(AND(Valid!I5,Valid!I$4,Valid!$B$4,Valid!$B5),H5*SQRT(SqRatio!I5+SqRatio!I$4+SqRatio!$B5),"")</f>
        <v/>
      </c>
      <c r="I26" s="37" t="str">
        <f ca="1">IF(AND(Valid!J5,Valid!J$4,Valid!$B$4,Valid!$B5),I5*SQRT(SqRatio!J5+SqRatio!J$4+SqRatio!$B5),"")</f>
        <v/>
      </c>
      <c r="J26" s="37" t="str">
        <f ca="1">IF(AND(Valid!K5,Valid!K$4,Valid!$B$4,Valid!$B5),J5*SQRT(SqRatio!K5+SqRatio!K$4+SqRatio!$B5),"")</f>
        <v/>
      </c>
      <c r="K26" s="37" t="str">
        <f ca="1">IF(AND(Valid!L5,Valid!L$4,Valid!$B$4,Valid!$B5),K5*SQRT(SqRatio!L5+SqRatio!L$4+SqRatio!$B5),"")</f>
        <v/>
      </c>
      <c r="L26" s="37" t="str">
        <f ca="1">IF(AND(Valid!M5,Valid!M$4,Valid!$B$4,Valid!$B5),L5*SQRT(SqRatio!M5+SqRatio!M$4+SqRatio!$B5),"")</f>
        <v/>
      </c>
      <c r="M26" s="37" t="str">
        <f ca="1">IF(AND(Valid!N5,Valid!N$4,Valid!$B$4,Valid!$B5),M5*SQRT(SqRatio!N5+SqRatio!N$4+SqRatio!$B5),"")</f>
        <v/>
      </c>
      <c r="N26" s="37" t="str">
        <f ca="1">IF(AND(Valid!O5,Valid!O$4,Valid!$B$4,Valid!$B5),N5*SQRT(SqRatio!O5+SqRatio!O$4+SqRatio!$B5),"")</f>
        <v/>
      </c>
      <c r="O26" s="37" t="str">
        <f ca="1">IF(AND(Valid!P5,Valid!P$4,Valid!$B$4,Valid!$B5),O5*SQRT(SqRatio!P5+SqRatio!P$4+SqRatio!$B5),"")</f>
        <v/>
      </c>
      <c r="P26" s="37" t="str">
        <f ca="1">IF(AND(Valid!Q5,Valid!Q$4,Valid!$B$4,Valid!$B5),P5*SQRT(SqRatio!Q5+SqRatio!Q$4+SqRatio!$B5),"")</f>
        <v/>
      </c>
      <c r="Q26" s="38" t="str">
        <f ca="1">IF(AND(Valid!R5,Valid!R$4,Valid!$B$4,Valid!$B5),Q5*SQRT(SqRatio!R5+SqRatio!R$4+SqRatio!$B5),"")</f>
        <v/>
      </c>
    </row>
    <row r="27" spans="1:17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IF(AND(Valid!D6,Valid!D$4,Valid!$B$4,Valid!$B6),C6*SQRT(SqRatio!D6+SqRatio!D$4+SqRatio!$B6),"")</f>
        <v/>
      </c>
      <c r="D27" s="37" t="str">
        <f ca="1">IF(AND(Valid!E6,Valid!E$4,Valid!$B$4,Valid!$B6),D6*SQRT(SqRatio!E6+SqRatio!E$4+SqRatio!$B6),"")</f>
        <v/>
      </c>
      <c r="E27" s="37" t="str">
        <f ca="1">IF(AND(Valid!F6,Valid!F$4,Valid!$B$4,Valid!$B6),E6*SQRT(SqRatio!F6+SqRatio!F$4+SqRatio!$B6),"")</f>
        <v/>
      </c>
      <c r="F27" s="37" t="str">
        <f ca="1">IF(AND(Valid!G6,Valid!G$4,Valid!$B$4,Valid!$B6),F6*SQRT(SqRatio!G6+SqRatio!G$4+SqRatio!$B6),"")</f>
        <v/>
      </c>
      <c r="G27" s="37" t="str">
        <f ca="1">IF(AND(Valid!H6,Valid!H$4,Valid!$B$4,Valid!$B6),G6*SQRT(SqRatio!H6+SqRatio!H$4+SqRatio!$B6),"")</f>
        <v/>
      </c>
      <c r="H27" s="37" t="str">
        <f ca="1">IF(AND(Valid!I6,Valid!I$4,Valid!$B$4,Valid!$B6),H6*SQRT(SqRatio!I6+SqRatio!I$4+SqRatio!$B6),"")</f>
        <v/>
      </c>
      <c r="I27" s="37" t="str">
        <f ca="1">IF(AND(Valid!J6,Valid!J$4,Valid!$B$4,Valid!$B6),I6*SQRT(SqRatio!J6+SqRatio!J$4+SqRatio!$B6),"")</f>
        <v/>
      </c>
      <c r="J27" s="37" t="str">
        <f ca="1">IF(AND(Valid!K6,Valid!K$4,Valid!$B$4,Valid!$B6),J6*SQRT(SqRatio!K6+SqRatio!K$4+SqRatio!$B6),"")</f>
        <v/>
      </c>
      <c r="K27" s="37" t="str">
        <f ca="1">IF(AND(Valid!L6,Valid!L$4,Valid!$B$4,Valid!$B6),K6*SQRT(SqRatio!L6+SqRatio!L$4+SqRatio!$B6),"")</f>
        <v/>
      </c>
      <c r="L27" s="37" t="str">
        <f ca="1">IF(AND(Valid!M6,Valid!M$4,Valid!$B$4,Valid!$B6),L6*SQRT(SqRatio!M6+SqRatio!M$4+SqRatio!$B6),"")</f>
        <v/>
      </c>
      <c r="M27" s="37" t="str">
        <f ca="1">IF(AND(Valid!N6,Valid!N$4,Valid!$B$4,Valid!$B6),M6*SQRT(SqRatio!N6+SqRatio!N$4+SqRatio!$B6),"")</f>
        <v/>
      </c>
      <c r="N27" s="37" t="str">
        <f ca="1">IF(AND(Valid!O6,Valid!O$4,Valid!$B$4,Valid!$B6),N6*SQRT(SqRatio!O6+SqRatio!O$4+SqRatio!$B6),"")</f>
        <v/>
      </c>
      <c r="O27" s="37" t="str">
        <f ca="1">IF(AND(Valid!P6,Valid!P$4,Valid!$B$4,Valid!$B6),O6*SQRT(SqRatio!P6+SqRatio!P$4+SqRatio!$B6),"")</f>
        <v/>
      </c>
      <c r="P27" s="37" t="str">
        <f ca="1">IF(AND(Valid!Q6,Valid!Q$4,Valid!$B$4,Valid!$B6),P6*SQRT(SqRatio!Q6+SqRatio!Q$4+SqRatio!$B6),"")</f>
        <v/>
      </c>
      <c r="Q27" s="38" t="str">
        <f ca="1">IF(AND(Valid!R6,Valid!R$4,Valid!$B$4,Valid!$B6),Q6*SQRT(SqRatio!R6+SqRatio!R$4+SqRatio!$B6),"")</f>
        <v/>
      </c>
    </row>
    <row r="28" spans="1:17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IF(AND(Valid!D7,Valid!D$4,Valid!$B$4,Valid!$B7),C7*SQRT(SqRatio!D7+SqRatio!D$4+SqRatio!$B7),"")</f>
        <v/>
      </c>
      <c r="D28" s="37" t="str">
        <f ca="1">IF(AND(Valid!E7,Valid!E$4,Valid!$B$4,Valid!$B7),D7*SQRT(SqRatio!E7+SqRatio!E$4+SqRatio!$B7),"")</f>
        <v/>
      </c>
      <c r="E28" s="37" t="str">
        <f ca="1">IF(AND(Valid!F7,Valid!F$4,Valid!$B$4,Valid!$B7),E7*SQRT(SqRatio!F7+SqRatio!F$4+SqRatio!$B7),"")</f>
        <v/>
      </c>
      <c r="F28" s="37" t="str">
        <f ca="1">IF(AND(Valid!G7,Valid!G$4,Valid!$B$4,Valid!$B7),F7*SQRT(SqRatio!G7+SqRatio!G$4+SqRatio!$B7),"")</f>
        <v/>
      </c>
      <c r="G28" s="37" t="str">
        <f ca="1">IF(AND(Valid!H7,Valid!H$4,Valid!$B$4,Valid!$B7),G7*SQRT(SqRatio!H7+SqRatio!H$4+SqRatio!$B7),"")</f>
        <v/>
      </c>
      <c r="H28" s="37" t="str">
        <f ca="1">IF(AND(Valid!I7,Valid!I$4,Valid!$B$4,Valid!$B7),H7*SQRT(SqRatio!I7+SqRatio!I$4+SqRatio!$B7),"")</f>
        <v/>
      </c>
      <c r="I28" s="37" t="str">
        <f ca="1">IF(AND(Valid!J7,Valid!J$4,Valid!$B$4,Valid!$B7),I7*SQRT(SqRatio!J7+SqRatio!J$4+SqRatio!$B7),"")</f>
        <v/>
      </c>
      <c r="J28" s="37" t="str">
        <f ca="1">IF(AND(Valid!K7,Valid!K$4,Valid!$B$4,Valid!$B7),J7*SQRT(SqRatio!K7+SqRatio!K$4+SqRatio!$B7),"")</f>
        <v/>
      </c>
      <c r="K28" s="37" t="str">
        <f ca="1">IF(AND(Valid!L7,Valid!L$4,Valid!$B$4,Valid!$B7),K7*SQRT(SqRatio!L7+SqRatio!L$4+SqRatio!$B7),"")</f>
        <v/>
      </c>
      <c r="L28" s="37" t="str">
        <f ca="1">IF(AND(Valid!M7,Valid!M$4,Valid!$B$4,Valid!$B7),L7*SQRT(SqRatio!M7+SqRatio!M$4+SqRatio!$B7),"")</f>
        <v/>
      </c>
      <c r="M28" s="37" t="str">
        <f ca="1">IF(AND(Valid!N7,Valid!N$4,Valid!$B$4,Valid!$B7),M7*SQRT(SqRatio!N7+SqRatio!N$4+SqRatio!$B7),"")</f>
        <v/>
      </c>
      <c r="N28" s="37" t="str">
        <f ca="1">IF(AND(Valid!O7,Valid!O$4,Valid!$B$4,Valid!$B7),N7*SQRT(SqRatio!O7+SqRatio!O$4+SqRatio!$B7),"")</f>
        <v/>
      </c>
      <c r="O28" s="37" t="str">
        <f ca="1">IF(AND(Valid!P7,Valid!P$4,Valid!$B$4,Valid!$B7),O7*SQRT(SqRatio!P7+SqRatio!P$4+SqRatio!$B7),"")</f>
        <v/>
      </c>
      <c r="P28" s="37" t="str">
        <f ca="1">IF(AND(Valid!Q7,Valid!Q$4,Valid!$B$4,Valid!$B7),P7*SQRT(SqRatio!Q7+SqRatio!Q$4+SqRatio!$B7),"")</f>
        <v/>
      </c>
      <c r="Q28" s="38" t="str">
        <f ca="1">IF(AND(Valid!R7,Valid!R$4,Valid!$B$4,Valid!$B7),Q7*SQRT(SqRatio!R7+SqRatio!R$4+SqRatio!$B7),"")</f>
        <v/>
      </c>
    </row>
    <row r="29" spans="1:17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IF(AND(Valid!D8,Valid!D$4,Valid!$B$4,Valid!$B8),C8*SQRT(SqRatio!D8+SqRatio!D$4+SqRatio!$B8),"")</f>
        <v/>
      </c>
      <c r="D29" s="37" t="str">
        <f ca="1">IF(AND(Valid!E8,Valid!E$4,Valid!$B$4,Valid!$B8),D8*SQRT(SqRatio!E8+SqRatio!E$4+SqRatio!$B8),"")</f>
        <v/>
      </c>
      <c r="E29" s="37" t="str">
        <f ca="1">IF(AND(Valid!F8,Valid!F$4,Valid!$B$4,Valid!$B8),E8*SQRT(SqRatio!F8+SqRatio!F$4+SqRatio!$B8),"")</f>
        <v/>
      </c>
      <c r="F29" s="37" t="str">
        <f ca="1">IF(AND(Valid!G8,Valid!G$4,Valid!$B$4,Valid!$B8),F8*SQRT(SqRatio!G8+SqRatio!G$4+SqRatio!$B8),"")</f>
        <v/>
      </c>
      <c r="G29" s="37" t="str">
        <f ca="1">IF(AND(Valid!H8,Valid!H$4,Valid!$B$4,Valid!$B8),G8*SQRT(SqRatio!H8+SqRatio!H$4+SqRatio!$B8),"")</f>
        <v/>
      </c>
      <c r="H29" s="37" t="str">
        <f ca="1">IF(AND(Valid!I8,Valid!I$4,Valid!$B$4,Valid!$B8),H8*SQRT(SqRatio!I8+SqRatio!I$4+SqRatio!$B8),"")</f>
        <v/>
      </c>
      <c r="I29" s="37" t="str">
        <f ca="1">IF(AND(Valid!J8,Valid!J$4,Valid!$B$4,Valid!$B8),I8*SQRT(SqRatio!J8+SqRatio!J$4+SqRatio!$B8),"")</f>
        <v/>
      </c>
      <c r="J29" s="37" t="str">
        <f ca="1">IF(AND(Valid!K8,Valid!K$4,Valid!$B$4,Valid!$B8),J8*SQRT(SqRatio!K8+SqRatio!K$4+SqRatio!$B8),"")</f>
        <v/>
      </c>
      <c r="K29" s="37" t="str">
        <f ca="1">IF(AND(Valid!L8,Valid!L$4,Valid!$B$4,Valid!$B8),K8*SQRT(SqRatio!L8+SqRatio!L$4+SqRatio!$B8),"")</f>
        <v/>
      </c>
      <c r="L29" s="37" t="str">
        <f ca="1">IF(AND(Valid!M8,Valid!M$4,Valid!$B$4,Valid!$B8),L8*SQRT(SqRatio!M8+SqRatio!M$4+SqRatio!$B8),"")</f>
        <v/>
      </c>
      <c r="M29" s="37" t="str">
        <f ca="1">IF(AND(Valid!N8,Valid!N$4,Valid!$B$4,Valid!$B8),M8*SQRT(SqRatio!N8+SqRatio!N$4+SqRatio!$B8),"")</f>
        <v/>
      </c>
      <c r="N29" s="37" t="str">
        <f ca="1">IF(AND(Valid!O8,Valid!O$4,Valid!$B$4,Valid!$B8),N8*SQRT(SqRatio!O8+SqRatio!O$4+SqRatio!$B8),"")</f>
        <v/>
      </c>
      <c r="O29" s="37" t="str">
        <f ca="1">IF(AND(Valid!P8,Valid!P$4,Valid!$B$4,Valid!$B8),O8*SQRT(SqRatio!P8+SqRatio!P$4+SqRatio!$B8),"")</f>
        <v/>
      </c>
      <c r="P29" s="37" t="str">
        <f ca="1">IF(AND(Valid!Q8,Valid!Q$4,Valid!$B$4,Valid!$B8),P8*SQRT(SqRatio!Q8+SqRatio!Q$4+SqRatio!$B8),"")</f>
        <v/>
      </c>
      <c r="Q29" s="38" t="str">
        <f ca="1">IF(AND(Valid!R8,Valid!R$4,Valid!$B$4,Valid!$B8),Q8*SQRT(SqRatio!R8+SqRatio!R$4+SqRatio!$B8),"")</f>
        <v/>
      </c>
    </row>
    <row r="30" spans="1:17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IF(AND(Valid!D9,Valid!D$4,Valid!$B$4,Valid!$B9),C9*SQRT(SqRatio!D9+SqRatio!D$4+SqRatio!$B9),"")</f>
        <v/>
      </c>
      <c r="D30" s="37" t="str">
        <f ca="1">IF(AND(Valid!E9,Valid!E$4,Valid!$B$4,Valid!$B9),D9*SQRT(SqRatio!E9+SqRatio!E$4+SqRatio!$B9),"")</f>
        <v/>
      </c>
      <c r="E30" s="37" t="str">
        <f ca="1">IF(AND(Valid!F9,Valid!F$4,Valid!$B$4,Valid!$B9),E9*SQRT(SqRatio!F9+SqRatio!F$4+SqRatio!$B9),"")</f>
        <v/>
      </c>
      <c r="F30" s="37" t="str">
        <f ca="1">IF(AND(Valid!G9,Valid!G$4,Valid!$B$4,Valid!$B9),F9*SQRT(SqRatio!G9+SqRatio!G$4+SqRatio!$B9),"")</f>
        <v/>
      </c>
      <c r="G30" s="37" t="str">
        <f ca="1">IF(AND(Valid!H9,Valid!H$4,Valid!$B$4,Valid!$B9),G9*SQRT(SqRatio!H9+SqRatio!H$4+SqRatio!$B9),"")</f>
        <v/>
      </c>
      <c r="H30" s="37" t="str">
        <f ca="1">IF(AND(Valid!I9,Valid!I$4,Valid!$B$4,Valid!$B9),H9*SQRT(SqRatio!I9+SqRatio!I$4+SqRatio!$B9),"")</f>
        <v/>
      </c>
      <c r="I30" s="37" t="str">
        <f ca="1">IF(AND(Valid!J9,Valid!J$4,Valid!$B$4,Valid!$B9),I9*SQRT(SqRatio!J9+SqRatio!J$4+SqRatio!$B9),"")</f>
        <v/>
      </c>
      <c r="J30" s="37" t="str">
        <f ca="1">IF(AND(Valid!K9,Valid!K$4,Valid!$B$4,Valid!$B9),J9*SQRT(SqRatio!K9+SqRatio!K$4+SqRatio!$B9),"")</f>
        <v/>
      </c>
      <c r="K30" s="37" t="str">
        <f ca="1">IF(AND(Valid!L9,Valid!L$4,Valid!$B$4,Valid!$B9),K9*SQRT(SqRatio!L9+SqRatio!L$4+SqRatio!$B9),"")</f>
        <v/>
      </c>
      <c r="L30" s="37" t="str">
        <f ca="1">IF(AND(Valid!M9,Valid!M$4,Valid!$B$4,Valid!$B9),L9*SQRT(SqRatio!M9+SqRatio!M$4+SqRatio!$B9),"")</f>
        <v/>
      </c>
      <c r="M30" s="37" t="str">
        <f ca="1">IF(AND(Valid!N9,Valid!N$4,Valid!$B$4,Valid!$B9),M9*SQRT(SqRatio!N9+SqRatio!N$4+SqRatio!$B9),"")</f>
        <v/>
      </c>
      <c r="N30" s="37" t="str">
        <f ca="1">IF(AND(Valid!O9,Valid!O$4,Valid!$B$4,Valid!$B9),N9*SQRT(SqRatio!O9+SqRatio!O$4+SqRatio!$B9),"")</f>
        <v/>
      </c>
      <c r="O30" s="37" t="str">
        <f ca="1">IF(AND(Valid!P9,Valid!P$4,Valid!$B$4,Valid!$B9),O9*SQRT(SqRatio!P9+SqRatio!P$4+SqRatio!$B9),"")</f>
        <v/>
      </c>
      <c r="P30" s="37" t="str">
        <f ca="1">IF(AND(Valid!Q9,Valid!Q$4,Valid!$B$4,Valid!$B9),P9*SQRT(SqRatio!Q9+SqRatio!Q$4+SqRatio!$B9),"")</f>
        <v/>
      </c>
      <c r="Q30" s="38" t="str">
        <f ca="1">IF(AND(Valid!R9,Valid!R$4,Valid!$B$4,Valid!$B9),Q9*SQRT(SqRatio!R9+SqRatio!R$4+SqRatio!$B9),"")</f>
        <v/>
      </c>
    </row>
    <row r="31" spans="1:17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IF(AND(Valid!D10,Valid!D$4,Valid!$B$4,Valid!$B10),C10*SQRT(SqRatio!D10+SqRatio!D$4+SqRatio!$B10),"")</f>
        <v/>
      </c>
      <c r="D31" s="37" t="str">
        <f ca="1">IF(AND(Valid!E10,Valid!E$4,Valid!$B$4,Valid!$B10),D10*SQRT(SqRatio!E10+SqRatio!E$4+SqRatio!$B10),"")</f>
        <v/>
      </c>
      <c r="E31" s="37" t="str">
        <f ca="1">IF(AND(Valid!F10,Valid!F$4,Valid!$B$4,Valid!$B10),E10*SQRT(SqRatio!F10+SqRatio!F$4+SqRatio!$B10),"")</f>
        <v/>
      </c>
      <c r="F31" s="37" t="str">
        <f ca="1">IF(AND(Valid!G10,Valid!G$4,Valid!$B$4,Valid!$B10),F10*SQRT(SqRatio!G10+SqRatio!G$4+SqRatio!$B10),"")</f>
        <v/>
      </c>
      <c r="G31" s="37" t="str">
        <f ca="1">IF(AND(Valid!H10,Valid!H$4,Valid!$B$4,Valid!$B10),G10*SQRT(SqRatio!H10+SqRatio!H$4+SqRatio!$B10),"")</f>
        <v/>
      </c>
      <c r="H31" s="37" t="str">
        <f ca="1">IF(AND(Valid!I10,Valid!I$4,Valid!$B$4,Valid!$B10),H10*SQRT(SqRatio!I10+SqRatio!I$4+SqRatio!$B10),"")</f>
        <v/>
      </c>
      <c r="I31" s="37" t="str">
        <f ca="1">IF(AND(Valid!J10,Valid!J$4,Valid!$B$4,Valid!$B10),I10*SQRT(SqRatio!J10+SqRatio!J$4+SqRatio!$B10),"")</f>
        <v/>
      </c>
      <c r="J31" s="37" t="str">
        <f ca="1">IF(AND(Valid!K10,Valid!K$4,Valid!$B$4,Valid!$B10),J10*SQRT(SqRatio!K10+SqRatio!K$4+SqRatio!$B10),"")</f>
        <v/>
      </c>
      <c r="K31" s="37" t="str">
        <f ca="1">IF(AND(Valid!L10,Valid!L$4,Valid!$B$4,Valid!$B10),K10*SQRT(SqRatio!L10+SqRatio!L$4+SqRatio!$B10),"")</f>
        <v/>
      </c>
      <c r="L31" s="37" t="str">
        <f ca="1">IF(AND(Valid!M10,Valid!M$4,Valid!$B$4,Valid!$B10),L10*SQRT(SqRatio!M10+SqRatio!M$4+SqRatio!$B10),"")</f>
        <v/>
      </c>
      <c r="M31" s="37" t="str">
        <f ca="1">IF(AND(Valid!N10,Valid!N$4,Valid!$B$4,Valid!$B10),M10*SQRT(SqRatio!N10+SqRatio!N$4+SqRatio!$B10),"")</f>
        <v/>
      </c>
      <c r="N31" s="37" t="str">
        <f ca="1">IF(AND(Valid!O10,Valid!O$4,Valid!$B$4,Valid!$B10),N10*SQRT(SqRatio!O10+SqRatio!O$4+SqRatio!$B10),"")</f>
        <v/>
      </c>
      <c r="O31" s="37" t="str">
        <f ca="1">IF(AND(Valid!P10,Valid!P$4,Valid!$B$4,Valid!$B10),O10*SQRT(SqRatio!P10+SqRatio!P$4+SqRatio!$B10),"")</f>
        <v/>
      </c>
      <c r="P31" s="37" t="str">
        <f ca="1">IF(AND(Valid!Q10,Valid!Q$4,Valid!$B$4,Valid!$B10),P10*SQRT(SqRatio!Q10+SqRatio!Q$4+SqRatio!$B10),"")</f>
        <v/>
      </c>
      <c r="Q31" s="38" t="str">
        <f ca="1">IF(AND(Valid!R10,Valid!R$4,Valid!$B$4,Valid!$B10),Q10*SQRT(SqRatio!R10+SqRatio!R$4+SqRatio!$B10),"")</f>
        <v/>
      </c>
    </row>
    <row r="32" spans="1:17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IF(AND(Valid!D11,Valid!D$4,Valid!$B$4,Valid!$B11),C11*SQRT(SqRatio!D11+SqRatio!D$4+SqRatio!$B11),"")</f>
        <v/>
      </c>
      <c r="D32" s="37" t="str">
        <f ca="1">IF(AND(Valid!E11,Valid!E$4,Valid!$B$4,Valid!$B11),D11*SQRT(SqRatio!E11+SqRatio!E$4+SqRatio!$B11),"")</f>
        <v/>
      </c>
      <c r="E32" s="37" t="str">
        <f ca="1">IF(AND(Valid!F11,Valid!F$4,Valid!$B$4,Valid!$B11),E11*SQRT(SqRatio!F11+SqRatio!F$4+SqRatio!$B11),"")</f>
        <v/>
      </c>
      <c r="F32" s="37" t="str">
        <f ca="1">IF(AND(Valid!G11,Valid!G$4,Valid!$B$4,Valid!$B11),F11*SQRT(SqRatio!G11+SqRatio!G$4+SqRatio!$B11),"")</f>
        <v/>
      </c>
      <c r="G32" s="37" t="str">
        <f ca="1">IF(AND(Valid!H11,Valid!H$4,Valid!$B$4,Valid!$B11),G11*SQRT(SqRatio!H11+SqRatio!H$4+SqRatio!$B11),"")</f>
        <v/>
      </c>
      <c r="H32" s="37" t="str">
        <f ca="1">IF(AND(Valid!I11,Valid!I$4,Valid!$B$4,Valid!$B11),H11*SQRT(SqRatio!I11+SqRatio!I$4+SqRatio!$B11),"")</f>
        <v/>
      </c>
      <c r="I32" s="37" t="str">
        <f ca="1">IF(AND(Valid!J11,Valid!J$4,Valid!$B$4,Valid!$B11),I11*SQRT(SqRatio!J11+SqRatio!J$4+SqRatio!$B11),"")</f>
        <v/>
      </c>
      <c r="J32" s="37" t="str">
        <f ca="1">IF(AND(Valid!K11,Valid!K$4,Valid!$B$4,Valid!$B11),J11*SQRT(SqRatio!K11+SqRatio!K$4+SqRatio!$B11),"")</f>
        <v/>
      </c>
      <c r="K32" s="37" t="str">
        <f ca="1">IF(AND(Valid!L11,Valid!L$4,Valid!$B$4,Valid!$B11),K11*SQRT(SqRatio!L11+SqRatio!L$4+SqRatio!$B11),"")</f>
        <v/>
      </c>
      <c r="L32" s="37" t="str">
        <f ca="1">IF(AND(Valid!M11,Valid!M$4,Valid!$B$4,Valid!$B11),L11*SQRT(SqRatio!M11+SqRatio!M$4+SqRatio!$B11),"")</f>
        <v/>
      </c>
      <c r="M32" s="37" t="str">
        <f ca="1">IF(AND(Valid!N11,Valid!N$4,Valid!$B$4,Valid!$B11),M11*SQRT(SqRatio!N11+SqRatio!N$4+SqRatio!$B11),"")</f>
        <v/>
      </c>
      <c r="N32" s="37" t="str">
        <f ca="1">IF(AND(Valid!O11,Valid!O$4,Valid!$B$4,Valid!$B11),N11*SQRT(SqRatio!O11+SqRatio!O$4+SqRatio!$B11),"")</f>
        <v/>
      </c>
      <c r="O32" s="37" t="str">
        <f ca="1">IF(AND(Valid!P11,Valid!P$4,Valid!$B$4,Valid!$B11),O11*SQRT(SqRatio!P11+SqRatio!P$4+SqRatio!$B11),"")</f>
        <v/>
      </c>
      <c r="P32" s="37" t="str">
        <f ca="1">IF(AND(Valid!Q11,Valid!Q$4,Valid!$B$4,Valid!$B11),P11*SQRT(SqRatio!Q11+SqRatio!Q$4+SqRatio!$B11),"")</f>
        <v/>
      </c>
      <c r="Q32" s="38" t="str">
        <f ca="1">IF(AND(Valid!R11,Valid!R$4,Valid!$B$4,Valid!$B11),Q11*SQRT(SqRatio!R11+SqRatio!R$4+SqRatio!$B11),"")</f>
        <v/>
      </c>
    </row>
    <row r="33" spans="1:17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IF(AND(Valid!D12,Valid!D$4,Valid!$B$4,Valid!$B12),C12*SQRT(SqRatio!D12+SqRatio!D$4+SqRatio!$B12),"")</f>
        <v/>
      </c>
      <c r="D33" s="37" t="str">
        <f ca="1">IF(AND(Valid!E12,Valid!E$4,Valid!$B$4,Valid!$B12),D12*SQRT(SqRatio!E12+SqRatio!E$4+SqRatio!$B12),"")</f>
        <v/>
      </c>
      <c r="E33" s="37" t="str">
        <f ca="1">IF(AND(Valid!F12,Valid!F$4,Valid!$B$4,Valid!$B12),E12*SQRT(SqRatio!F12+SqRatio!F$4+SqRatio!$B12),"")</f>
        <v/>
      </c>
      <c r="F33" s="37" t="str">
        <f ca="1">IF(AND(Valid!G12,Valid!G$4,Valid!$B$4,Valid!$B12),F12*SQRT(SqRatio!G12+SqRatio!G$4+SqRatio!$B12),"")</f>
        <v/>
      </c>
      <c r="G33" s="37" t="str">
        <f ca="1">IF(AND(Valid!H12,Valid!H$4,Valid!$B$4,Valid!$B12),G12*SQRT(SqRatio!H12+SqRatio!H$4+SqRatio!$B12),"")</f>
        <v/>
      </c>
      <c r="H33" s="37" t="str">
        <f ca="1">IF(AND(Valid!I12,Valid!I$4,Valid!$B$4,Valid!$B12),H12*SQRT(SqRatio!I12+SqRatio!I$4+SqRatio!$B12),"")</f>
        <v/>
      </c>
      <c r="I33" s="37" t="str">
        <f ca="1">IF(AND(Valid!J12,Valid!J$4,Valid!$B$4,Valid!$B12),I12*SQRT(SqRatio!J12+SqRatio!J$4+SqRatio!$B12),"")</f>
        <v/>
      </c>
      <c r="J33" s="37" t="str">
        <f ca="1">IF(AND(Valid!K12,Valid!K$4,Valid!$B$4,Valid!$B12),J12*SQRT(SqRatio!K12+SqRatio!K$4+SqRatio!$B12),"")</f>
        <v/>
      </c>
      <c r="K33" s="37" t="str">
        <f ca="1">IF(AND(Valid!L12,Valid!L$4,Valid!$B$4,Valid!$B12),K12*SQRT(SqRatio!L12+SqRatio!L$4+SqRatio!$B12),"")</f>
        <v/>
      </c>
      <c r="L33" s="37" t="str">
        <f ca="1">IF(AND(Valid!M12,Valid!M$4,Valid!$B$4,Valid!$B12),L12*SQRT(SqRatio!M12+SqRatio!M$4+SqRatio!$B12),"")</f>
        <v/>
      </c>
      <c r="M33" s="37" t="str">
        <f ca="1">IF(AND(Valid!N12,Valid!N$4,Valid!$B$4,Valid!$B12),M12*SQRT(SqRatio!N12+SqRatio!N$4+SqRatio!$B12),"")</f>
        <v/>
      </c>
      <c r="N33" s="37" t="str">
        <f ca="1">IF(AND(Valid!O12,Valid!O$4,Valid!$B$4,Valid!$B12),N12*SQRT(SqRatio!O12+SqRatio!O$4+SqRatio!$B12),"")</f>
        <v/>
      </c>
      <c r="O33" s="37" t="str">
        <f ca="1">IF(AND(Valid!P12,Valid!P$4,Valid!$B$4,Valid!$B12),O12*SQRT(SqRatio!P12+SqRatio!P$4+SqRatio!$B12),"")</f>
        <v/>
      </c>
      <c r="P33" s="37" t="str">
        <f ca="1">IF(AND(Valid!Q12,Valid!Q$4,Valid!$B$4,Valid!$B12),P12*SQRT(SqRatio!Q12+SqRatio!Q$4+SqRatio!$B12),"")</f>
        <v/>
      </c>
      <c r="Q33" s="38" t="str">
        <f ca="1">IF(AND(Valid!R12,Valid!R$4,Valid!$B$4,Valid!$B12),Q12*SQRT(SqRatio!R12+SqRatio!R$4+SqRatio!$B12),"")</f>
        <v/>
      </c>
    </row>
    <row r="34" spans="1:17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IF(AND(Valid!D13,Valid!D$4,Valid!$B$4,Valid!$B13),C13*SQRT(SqRatio!D13+SqRatio!D$4+SqRatio!$B13),"")</f>
        <v/>
      </c>
      <c r="D34" s="37" t="str">
        <f ca="1">IF(AND(Valid!E13,Valid!E$4,Valid!$B$4,Valid!$B13),D13*SQRT(SqRatio!E13+SqRatio!E$4+SqRatio!$B13),"")</f>
        <v/>
      </c>
      <c r="E34" s="37" t="str">
        <f ca="1">IF(AND(Valid!F13,Valid!F$4,Valid!$B$4,Valid!$B13),E13*SQRT(SqRatio!F13+SqRatio!F$4+SqRatio!$B13),"")</f>
        <v/>
      </c>
      <c r="F34" s="37" t="str">
        <f ca="1">IF(AND(Valid!G13,Valid!G$4,Valid!$B$4,Valid!$B13),F13*SQRT(SqRatio!G13+SqRatio!G$4+SqRatio!$B13),"")</f>
        <v/>
      </c>
      <c r="G34" s="37" t="str">
        <f ca="1">IF(AND(Valid!H13,Valid!H$4,Valid!$B$4,Valid!$B13),G13*SQRT(SqRatio!H13+SqRatio!H$4+SqRatio!$B13),"")</f>
        <v/>
      </c>
      <c r="H34" s="37" t="str">
        <f ca="1">IF(AND(Valid!I13,Valid!I$4,Valid!$B$4,Valid!$B13),H13*SQRT(SqRatio!I13+SqRatio!I$4+SqRatio!$B13),"")</f>
        <v/>
      </c>
      <c r="I34" s="37" t="str">
        <f ca="1">IF(AND(Valid!J13,Valid!J$4,Valid!$B$4,Valid!$B13),I13*SQRT(SqRatio!J13+SqRatio!J$4+SqRatio!$B13),"")</f>
        <v/>
      </c>
      <c r="J34" s="37" t="str">
        <f ca="1">IF(AND(Valid!K13,Valid!K$4,Valid!$B$4,Valid!$B13),J13*SQRT(SqRatio!K13+SqRatio!K$4+SqRatio!$B13),"")</f>
        <v/>
      </c>
      <c r="K34" s="37" t="str">
        <f ca="1">IF(AND(Valid!L13,Valid!L$4,Valid!$B$4,Valid!$B13),K13*SQRT(SqRatio!L13+SqRatio!L$4+SqRatio!$B13),"")</f>
        <v/>
      </c>
      <c r="L34" s="37" t="str">
        <f ca="1">IF(AND(Valid!M13,Valid!M$4,Valid!$B$4,Valid!$B13),L13*SQRT(SqRatio!M13+SqRatio!M$4+SqRatio!$B13),"")</f>
        <v/>
      </c>
      <c r="M34" s="37" t="str">
        <f ca="1">IF(AND(Valid!N13,Valid!N$4,Valid!$B$4,Valid!$B13),M13*SQRT(SqRatio!N13+SqRatio!N$4+SqRatio!$B13),"")</f>
        <v/>
      </c>
      <c r="N34" s="37" t="str">
        <f ca="1">IF(AND(Valid!O13,Valid!O$4,Valid!$B$4,Valid!$B13),N13*SQRT(SqRatio!O13+SqRatio!O$4+SqRatio!$B13),"")</f>
        <v/>
      </c>
      <c r="O34" s="37" t="str">
        <f ca="1">IF(AND(Valid!P13,Valid!P$4,Valid!$B$4,Valid!$B13),O13*SQRT(SqRatio!P13+SqRatio!P$4+SqRatio!$B13),"")</f>
        <v/>
      </c>
      <c r="P34" s="37" t="str">
        <f ca="1">IF(AND(Valid!Q13,Valid!Q$4,Valid!$B$4,Valid!$B13),P13*SQRT(SqRatio!Q13+SqRatio!Q$4+SqRatio!$B13),"")</f>
        <v/>
      </c>
      <c r="Q34" s="38" t="str">
        <f ca="1">IF(AND(Valid!R13,Valid!R$4,Valid!$B$4,Valid!$B13),Q13*SQRT(SqRatio!R13+SqRatio!R$4+SqRatio!$B13),"")</f>
        <v/>
      </c>
    </row>
    <row r="35" spans="1:17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IF(AND(Valid!D14,Valid!D$4,Valid!$B$4,Valid!$B14),C14*SQRT(SqRatio!D14+SqRatio!D$4+SqRatio!$B14),"")</f>
        <v/>
      </c>
      <c r="D35" s="37" t="str">
        <f ca="1">IF(AND(Valid!E14,Valid!E$4,Valid!$B$4,Valid!$B14),D14*SQRT(SqRatio!E14+SqRatio!E$4+SqRatio!$B14),"")</f>
        <v/>
      </c>
      <c r="E35" s="37" t="str">
        <f ca="1">IF(AND(Valid!F14,Valid!F$4,Valid!$B$4,Valid!$B14),E14*SQRT(SqRatio!F14+SqRatio!F$4+SqRatio!$B14),"")</f>
        <v/>
      </c>
      <c r="F35" s="37" t="str">
        <f ca="1">IF(AND(Valid!G14,Valid!G$4,Valid!$B$4,Valid!$B14),F14*SQRT(SqRatio!G14+SqRatio!G$4+SqRatio!$B14),"")</f>
        <v/>
      </c>
      <c r="G35" s="37" t="str">
        <f ca="1">IF(AND(Valid!H14,Valid!H$4,Valid!$B$4,Valid!$B14),G14*SQRT(SqRatio!H14+SqRatio!H$4+SqRatio!$B14),"")</f>
        <v/>
      </c>
      <c r="H35" s="37" t="str">
        <f ca="1">IF(AND(Valid!I14,Valid!I$4,Valid!$B$4,Valid!$B14),H14*SQRT(SqRatio!I14+SqRatio!I$4+SqRatio!$B14),"")</f>
        <v/>
      </c>
      <c r="I35" s="37" t="str">
        <f ca="1">IF(AND(Valid!J14,Valid!J$4,Valid!$B$4,Valid!$B14),I14*SQRT(SqRatio!J14+SqRatio!J$4+SqRatio!$B14),"")</f>
        <v/>
      </c>
      <c r="J35" s="37" t="str">
        <f ca="1">IF(AND(Valid!K14,Valid!K$4,Valid!$B$4,Valid!$B14),J14*SQRT(SqRatio!K14+SqRatio!K$4+SqRatio!$B14),"")</f>
        <v/>
      </c>
      <c r="K35" s="37" t="str">
        <f ca="1">IF(AND(Valid!L14,Valid!L$4,Valid!$B$4,Valid!$B14),K14*SQRT(SqRatio!L14+SqRatio!L$4+SqRatio!$B14),"")</f>
        <v/>
      </c>
      <c r="L35" s="37" t="str">
        <f ca="1">IF(AND(Valid!M14,Valid!M$4,Valid!$B$4,Valid!$B14),L14*SQRT(SqRatio!M14+SqRatio!M$4+SqRatio!$B14),"")</f>
        <v/>
      </c>
      <c r="M35" s="37" t="str">
        <f ca="1">IF(AND(Valid!N14,Valid!N$4,Valid!$B$4,Valid!$B14),M14*SQRT(SqRatio!N14+SqRatio!N$4+SqRatio!$B14),"")</f>
        <v/>
      </c>
      <c r="N35" s="37" t="str">
        <f ca="1">IF(AND(Valid!O14,Valid!O$4,Valid!$B$4,Valid!$B14),N14*SQRT(SqRatio!O14+SqRatio!O$4+SqRatio!$B14),"")</f>
        <v/>
      </c>
      <c r="O35" s="37" t="str">
        <f ca="1">IF(AND(Valid!P14,Valid!P$4,Valid!$B$4,Valid!$B14),O14*SQRT(SqRatio!P14+SqRatio!P$4+SqRatio!$B14),"")</f>
        <v/>
      </c>
      <c r="P35" s="37" t="str">
        <f ca="1">IF(AND(Valid!Q14,Valid!Q$4,Valid!$B$4,Valid!$B14),P14*SQRT(SqRatio!Q14+SqRatio!Q$4+SqRatio!$B14),"")</f>
        <v/>
      </c>
      <c r="Q35" s="38" t="str">
        <f ca="1">IF(AND(Valid!R14,Valid!R$4,Valid!$B$4,Valid!$B14),Q14*SQRT(SqRatio!R14+SqRatio!R$4+SqRatio!$B14),"")</f>
        <v/>
      </c>
    </row>
    <row r="36" spans="1:17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IF(AND(Valid!D15,Valid!D$4,Valid!$B$4,Valid!$B15),C15*SQRT(SqRatio!D15+SqRatio!D$4+SqRatio!$B15),"")</f>
        <v/>
      </c>
      <c r="D36" s="37" t="str">
        <f ca="1">IF(AND(Valid!E15,Valid!E$4,Valid!$B$4,Valid!$B15),D15*SQRT(SqRatio!E15+SqRatio!E$4+SqRatio!$B15),"")</f>
        <v/>
      </c>
      <c r="E36" s="37" t="str">
        <f ca="1">IF(AND(Valid!F15,Valid!F$4,Valid!$B$4,Valid!$B15),E15*SQRT(SqRatio!F15+SqRatio!F$4+SqRatio!$B15),"")</f>
        <v/>
      </c>
      <c r="F36" s="37" t="str">
        <f ca="1">IF(AND(Valid!G15,Valid!G$4,Valid!$B$4,Valid!$B15),F15*SQRT(SqRatio!G15+SqRatio!G$4+SqRatio!$B15),"")</f>
        <v/>
      </c>
      <c r="G36" s="37" t="str">
        <f ca="1">IF(AND(Valid!H15,Valid!H$4,Valid!$B$4,Valid!$B15),G15*SQRT(SqRatio!H15+SqRatio!H$4+SqRatio!$B15),"")</f>
        <v/>
      </c>
      <c r="H36" s="37" t="str">
        <f ca="1">IF(AND(Valid!I15,Valid!I$4,Valid!$B$4,Valid!$B15),H15*SQRT(SqRatio!I15+SqRatio!I$4+SqRatio!$B15),"")</f>
        <v/>
      </c>
      <c r="I36" s="37" t="str">
        <f ca="1">IF(AND(Valid!J15,Valid!J$4,Valid!$B$4,Valid!$B15),I15*SQRT(SqRatio!J15+SqRatio!J$4+SqRatio!$B15),"")</f>
        <v/>
      </c>
      <c r="J36" s="37" t="str">
        <f ca="1">IF(AND(Valid!K15,Valid!K$4,Valid!$B$4,Valid!$B15),J15*SQRT(SqRatio!K15+SqRatio!K$4+SqRatio!$B15),"")</f>
        <v/>
      </c>
      <c r="K36" s="37" t="str">
        <f ca="1">IF(AND(Valid!L15,Valid!L$4,Valid!$B$4,Valid!$B15),K15*SQRT(SqRatio!L15+SqRatio!L$4+SqRatio!$B15),"")</f>
        <v/>
      </c>
      <c r="L36" s="37" t="str">
        <f ca="1">IF(AND(Valid!M15,Valid!M$4,Valid!$B$4,Valid!$B15),L15*SQRT(SqRatio!M15+SqRatio!M$4+SqRatio!$B15),"")</f>
        <v/>
      </c>
      <c r="M36" s="37" t="str">
        <f ca="1">IF(AND(Valid!N15,Valid!N$4,Valid!$B$4,Valid!$B15),M15*SQRT(SqRatio!N15+SqRatio!N$4+SqRatio!$B15),"")</f>
        <v/>
      </c>
      <c r="N36" s="37" t="str">
        <f ca="1">IF(AND(Valid!O15,Valid!O$4,Valid!$B$4,Valid!$B15),N15*SQRT(SqRatio!O15+SqRatio!O$4+SqRatio!$B15),"")</f>
        <v/>
      </c>
      <c r="O36" s="37" t="str">
        <f ca="1">IF(AND(Valid!P15,Valid!P$4,Valid!$B$4,Valid!$B15),O15*SQRT(SqRatio!P15+SqRatio!P$4+SqRatio!$B15),"")</f>
        <v/>
      </c>
      <c r="P36" s="37" t="str">
        <f ca="1">IF(AND(Valid!Q15,Valid!Q$4,Valid!$B$4,Valid!$B15),P15*SQRT(SqRatio!Q15+SqRatio!Q$4+SqRatio!$B15),"")</f>
        <v/>
      </c>
      <c r="Q36" s="38" t="str">
        <f ca="1">IF(AND(Valid!R15,Valid!R$4,Valid!$B$4,Valid!$B15),Q15*SQRT(SqRatio!R15+SqRatio!R$4+SqRatio!$B15),"")</f>
        <v/>
      </c>
    </row>
    <row r="37" spans="1:17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IF(AND(Valid!D16,Valid!D$4,Valid!$B$4,Valid!$B16),C16*SQRT(SqRatio!D16+SqRatio!D$4+SqRatio!$B16),"")</f>
        <v/>
      </c>
      <c r="D37" s="37" t="str">
        <f ca="1">IF(AND(Valid!E16,Valid!E$4,Valid!$B$4,Valid!$B16),D16*SQRT(SqRatio!E16+SqRatio!E$4+SqRatio!$B16),"")</f>
        <v/>
      </c>
      <c r="E37" s="37" t="str">
        <f ca="1">IF(AND(Valid!F16,Valid!F$4,Valid!$B$4,Valid!$B16),E16*SQRT(SqRatio!F16+SqRatio!F$4+SqRatio!$B16),"")</f>
        <v/>
      </c>
      <c r="F37" s="37" t="str">
        <f ca="1">IF(AND(Valid!G16,Valid!G$4,Valid!$B$4,Valid!$B16),F16*SQRT(SqRatio!G16+SqRatio!G$4+SqRatio!$B16),"")</f>
        <v/>
      </c>
      <c r="G37" s="37" t="str">
        <f ca="1">IF(AND(Valid!H16,Valid!H$4,Valid!$B$4,Valid!$B16),G16*SQRT(SqRatio!H16+SqRatio!H$4+SqRatio!$B16),"")</f>
        <v/>
      </c>
      <c r="H37" s="37" t="str">
        <f ca="1">IF(AND(Valid!I16,Valid!I$4,Valid!$B$4,Valid!$B16),H16*SQRT(SqRatio!I16+SqRatio!I$4+SqRatio!$B16),"")</f>
        <v/>
      </c>
      <c r="I37" s="37" t="str">
        <f ca="1">IF(AND(Valid!J16,Valid!J$4,Valid!$B$4,Valid!$B16),I16*SQRT(SqRatio!J16+SqRatio!J$4+SqRatio!$B16),"")</f>
        <v/>
      </c>
      <c r="J37" s="37" t="str">
        <f ca="1">IF(AND(Valid!K16,Valid!K$4,Valid!$B$4,Valid!$B16),J16*SQRT(SqRatio!K16+SqRatio!K$4+SqRatio!$B16),"")</f>
        <v/>
      </c>
      <c r="K37" s="37" t="str">
        <f ca="1">IF(AND(Valid!L16,Valid!L$4,Valid!$B$4,Valid!$B16),K16*SQRT(SqRatio!L16+SqRatio!L$4+SqRatio!$B16),"")</f>
        <v/>
      </c>
      <c r="L37" s="37" t="str">
        <f ca="1">IF(AND(Valid!M16,Valid!M$4,Valid!$B$4,Valid!$B16),L16*SQRT(SqRatio!M16+SqRatio!M$4+SqRatio!$B16),"")</f>
        <v/>
      </c>
      <c r="M37" s="37" t="str">
        <f ca="1">IF(AND(Valid!N16,Valid!N$4,Valid!$B$4,Valid!$B16),M16*SQRT(SqRatio!N16+SqRatio!N$4+SqRatio!$B16),"")</f>
        <v/>
      </c>
      <c r="N37" s="37" t="str">
        <f ca="1">IF(AND(Valid!O16,Valid!O$4,Valid!$B$4,Valid!$B16),N16*SQRT(SqRatio!O16+SqRatio!O$4+SqRatio!$B16),"")</f>
        <v/>
      </c>
      <c r="O37" s="37" t="str">
        <f ca="1">IF(AND(Valid!P16,Valid!P$4,Valid!$B$4,Valid!$B16),O16*SQRT(SqRatio!P16+SqRatio!P$4+SqRatio!$B16),"")</f>
        <v/>
      </c>
      <c r="P37" s="37" t="str">
        <f ca="1">IF(AND(Valid!Q16,Valid!Q$4,Valid!$B$4,Valid!$B16),P16*SQRT(SqRatio!Q16+SqRatio!Q$4+SqRatio!$B16),"")</f>
        <v/>
      </c>
      <c r="Q37" s="38" t="str">
        <f ca="1">IF(AND(Valid!R16,Valid!R$4,Valid!$B$4,Valid!$B16),Q16*SQRT(SqRatio!R16+SqRatio!R$4+SqRatio!$B16),"")</f>
        <v/>
      </c>
    </row>
    <row r="38" spans="1:17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IF(AND(Valid!D17,Valid!D$4,Valid!$B$4,Valid!$B17),C17*SQRT(SqRatio!D17+SqRatio!D$4+SqRatio!$B17),"")</f>
        <v/>
      </c>
      <c r="D38" s="37" t="str">
        <f ca="1">IF(AND(Valid!E17,Valid!E$4,Valid!$B$4,Valid!$B17),D17*SQRT(SqRatio!E17+SqRatio!E$4+SqRatio!$B17),"")</f>
        <v/>
      </c>
      <c r="E38" s="37" t="str">
        <f ca="1">IF(AND(Valid!F17,Valid!F$4,Valid!$B$4,Valid!$B17),E17*SQRT(SqRatio!F17+SqRatio!F$4+SqRatio!$B17),"")</f>
        <v/>
      </c>
      <c r="F38" s="37" t="str">
        <f ca="1">IF(AND(Valid!G17,Valid!G$4,Valid!$B$4,Valid!$B17),F17*SQRT(SqRatio!G17+SqRatio!G$4+SqRatio!$B17),"")</f>
        <v/>
      </c>
      <c r="G38" s="37" t="str">
        <f ca="1">IF(AND(Valid!H17,Valid!H$4,Valid!$B$4,Valid!$B17),G17*SQRT(SqRatio!H17+SqRatio!H$4+SqRatio!$B17),"")</f>
        <v/>
      </c>
      <c r="H38" s="37" t="str">
        <f ca="1">IF(AND(Valid!I17,Valid!I$4,Valid!$B$4,Valid!$B17),H17*SQRT(SqRatio!I17+SqRatio!I$4+SqRatio!$B17),"")</f>
        <v/>
      </c>
      <c r="I38" s="37" t="str">
        <f ca="1">IF(AND(Valid!J17,Valid!J$4,Valid!$B$4,Valid!$B17),I17*SQRT(SqRatio!J17+SqRatio!J$4+SqRatio!$B17),"")</f>
        <v/>
      </c>
      <c r="J38" s="37" t="str">
        <f ca="1">IF(AND(Valid!K17,Valid!K$4,Valid!$B$4,Valid!$B17),J17*SQRT(SqRatio!K17+SqRatio!K$4+SqRatio!$B17),"")</f>
        <v/>
      </c>
      <c r="K38" s="37" t="str">
        <f ca="1">IF(AND(Valid!L17,Valid!L$4,Valid!$B$4,Valid!$B17),K17*SQRT(SqRatio!L17+SqRatio!L$4+SqRatio!$B17),"")</f>
        <v/>
      </c>
      <c r="L38" s="37" t="str">
        <f ca="1">IF(AND(Valid!M17,Valid!M$4,Valid!$B$4,Valid!$B17),L17*SQRT(SqRatio!M17+SqRatio!M$4+SqRatio!$B17),"")</f>
        <v/>
      </c>
      <c r="M38" s="37" t="str">
        <f ca="1">IF(AND(Valid!N17,Valid!N$4,Valid!$B$4,Valid!$B17),M17*SQRT(SqRatio!N17+SqRatio!N$4+SqRatio!$B17),"")</f>
        <v/>
      </c>
      <c r="N38" s="37" t="str">
        <f ca="1">IF(AND(Valid!O17,Valid!O$4,Valid!$B$4,Valid!$B17),N17*SQRT(SqRatio!O17+SqRatio!O$4+SqRatio!$B17),"")</f>
        <v/>
      </c>
      <c r="O38" s="37" t="str">
        <f ca="1">IF(AND(Valid!P17,Valid!P$4,Valid!$B$4,Valid!$B17),O17*SQRT(SqRatio!P17+SqRatio!P$4+SqRatio!$B17),"")</f>
        <v/>
      </c>
      <c r="P38" s="37" t="str">
        <f ca="1">IF(AND(Valid!Q17,Valid!Q$4,Valid!$B$4,Valid!$B17),P17*SQRT(SqRatio!Q17+SqRatio!Q$4+SqRatio!$B17),"")</f>
        <v/>
      </c>
      <c r="Q38" s="38" t="str">
        <f ca="1">IF(AND(Valid!R17,Valid!R$4,Valid!$B$4,Valid!$B17),Q17*SQRT(SqRatio!R17+SqRatio!R$4+SqRatio!$B17),"")</f>
        <v/>
      </c>
    </row>
    <row r="39" spans="1:17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IF(AND(Valid!D18,Valid!D$4,Valid!$B$4,Valid!$B18),C18*SQRT(SqRatio!D18+SqRatio!D$4+SqRatio!$B18),"")</f>
        <v/>
      </c>
      <c r="D39" s="37" t="str">
        <f ca="1">IF(AND(Valid!E18,Valid!E$4,Valid!$B$4,Valid!$B18),D18*SQRT(SqRatio!E18+SqRatio!E$4+SqRatio!$B18),"")</f>
        <v/>
      </c>
      <c r="E39" s="37" t="str">
        <f ca="1">IF(AND(Valid!F18,Valid!F$4,Valid!$B$4,Valid!$B18),E18*SQRT(SqRatio!F18+SqRatio!F$4+SqRatio!$B18),"")</f>
        <v/>
      </c>
      <c r="F39" s="37" t="str">
        <f ca="1">IF(AND(Valid!G18,Valid!G$4,Valid!$B$4,Valid!$B18),F18*SQRT(SqRatio!G18+SqRatio!G$4+SqRatio!$B18),"")</f>
        <v/>
      </c>
      <c r="G39" s="37" t="str">
        <f ca="1">IF(AND(Valid!H18,Valid!H$4,Valid!$B$4,Valid!$B18),G18*SQRT(SqRatio!H18+SqRatio!H$4+SqRatio!$B18),"")</f>
        <v/>
      </c>
      <c r="H39" s="37" t="str">
        <f ca="1">IF(AND(Valid!I18,Valid!I$4,Valid!$B$4,Valid!$B18),H18*SQRT(SqRatio!I18+SqRatio!I$4+SqRatio!$B18),"")</f>
        <v/>
      </c>
      <c r="I39" s="37" t="str">
        <f ca="1">IF(AND(Valid!J18,Valid!J$4,Valid!$B$4,Valid!$B18),I18*SQRT(SqRatio!J18+SqRatio!J$4+SqRatio!$B18),"")</f>
        <v/>
      </c>
      <c r="J39" s="37" t="str">
        <f ca="1">IF(AND(Valid!K18,Valid!K$4,Valid!$B$4,Valid!$B18),J18*SQRT(SqRatio!K18+SqRatio!K$4+SqRatio!$B18),"")</f>
        <v/>
      </c>
      <c r="K39" s="37" t="str">
        <f ca="1">IF(AND(Valid!L18,Valid!L$4,Valid!$B$4,Valid!$B18),K18*SQRT(SqRatio!L18+SqRatio!L$4+SqRatio!$B18),"")</f>
        <v/>
      </c>
      <c r="L39" s="37" t="str">
        <f ca="1">IF(AND(Valid!M18,Valid!M$4,Valid!$B$4,Valid!$B18),L18*SQRT(SqRatio!M18+SqRatio!M$4+SqRatio!$B18),"")</f>
        <v/>
      </c>
      <c r="M39" s="37" t="str">
        <f ca="1">IF(AND(Valid!N18,Valid!N$4,Valid!$B$4,Valid!$B18),M18*SQRT(SqRatio!N18+SqRatio!N$4+SqRatio!$B18),"")</f>
        <v/>
      </c>
      <c r="N39" s="37" t="str">
        <f ca="1">IF(AND(Valid!O18,Valid!O$4,Valid!$B$4,Valid!$B18),N18*SQRT(SqRatio!O18+SqRatio!O$4+SqRatio!$B18),"")</f>
        <v/>
      </c>
      <c r="O39" s="37" t="str">
        <f ca="1">IF(AND(Valid!P18,Valid!P$4,Valid!$B$4,Valid!$B18),O18*SQRT(SqRatio!P18+SqRatio!P$4+SqRatio!$B18),"")</f>
        <v/>
      </c>
      <c r="P39" s="37" t="str">
        <f ca="1">IF(AND(Valid!Q18,Valid!Q$4,Valid!$B$4,Valid!$B18),P18*SQRT(SqRatio!Q18+SqRatio!Q$4+SqRatio!$B18),"")</f>
        <v/>
      </c>
      <c r="Q39" s="38" t="str">
        <f ca="1">IF(AND(Valid!R18,Valid!R$4,Valid!$B$4,Valid!$B18),Q18*SQRT(SqRatio!R18+SqRatio!R$4+SqRatio!$B18),"")</f>
        <v/>
      </c>
    </row>
    <row r="40" spans="1:17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IF(AND(Valid!D19,Valid!D$4,Valid!$B$4,Valid!$B19),C19*SQRT(SqRatio!D19+SqRatio!D$4+SqRatio!$B19),"")</f>
        <v/>
      </c>
      <c r="D40" s="39" t="str">
        <f ca="1">IF(AND(Valid!E19,Valid!E$4,Valid!$B$4,Valid!$B19),D19*SQRT(SqRatio!E19+SqRatio!E$4+SqRatio!$B19),"")</f>
        <v/>
      </c>
      <c r="E40" s="39" t="str">
        <f ca="1">IF(AND(Valid!F19,Valid!F$4,Valid!$B$4,Valid!$B19),E19*SQRT(SqRatio!F19+SqRatio!F$4+SqRatio!$B19),"")</f>
        <v/>
      </c>
      <c r="F40" s="39" t="str">
        <f ca="1">IF(AND(Valid!G19,Valid!G$4,Valid!$B$4,Valid!$B19),F19*SQRT(SqRatio!G19+SqRatio!G$4+SqRatio!$B19),"")</f>
        <v/>
      </c>
      <c r="G40" s="39" t="str">
        <f ca="1">IF(AND(Valid!H19,Valid!H$4,Valid!$B$4,Valid!$B19),G19*SQRT(SqRatio!H19+SqRatio!H$4+SqRatio!$B19),"")</f>
        <v/>
      </c>
      <c r="H40" s="39" t="str">
        <f ca="1">IF(AND(Valid!I19,Valid!I$4,Valid!$B$4,Valid!$B19),H19*SQRT(SqRatio!I19+SqRatio!I$4+SqRatio!$B19),"")</f>
        <v/>
      </c>
      <c r="I40" s="39" t="str">
        <f ca="1">IF(AND(Valid!J19,Valid!J$4,Valid!$B$4,Valid!$B19),I19*SQRT(SqRatio!J19+SqRatio!J$4+SqRatio!$B19),"")</f>
        <v/>
      </c>
      <c r="J40" s="39" t="str">
        <f ca="1">IF(AND(Valid!K19,Valid!K$4,Valid!$B$4,Valid!$B19),J19*SQRT(SqRatio!K19+SqRatio!K$4+SqRatio!$B19),"")</f>
        <v/>
      </c>
      <c r="K40" s="39" t="str">
        <f ca="1">IF(AND(Valid!L19,Valid!L$4,Valid!$B$4,Valid!$B19),K19*SQRT(SqRatio!L19+SqRatio!L$4+SqRatio!$B19),"")</f>
        <v/>
      </c>
      <c r="L40" s="39" t="str">
        <f ca="1">IF(AND(Valid!M19,Valid!M$4,Valid!$B$4,Valid!$B19),L19*SQRT(SqRatio!M19+SqRatio!M$4+SqRatio!$B19),"")</f>
        <v/>
      </c>
      <c r="M40" s="39" t="str">
        <f ca="1">IF(AND(Valid!N19,Valid!N$4,Valid!$B$4,Valid!$B19),M19*SQRT(SqRatio!N19+SqRatio!N$4+SqRatio!$B19),"")</f>
        <v/>
      </c>
      <c r="N40" s="39" t="str">
        <f ca="1">IF(AND(Valid!O19,Valid!O$4,Valid!$B$4,Valid!$B19),N19*SQRT(SqRatio!O19+SqRatio!O$4+SqRatio!$B19),"")</f>
        <v/>
      </c>
      <c r="O40" s="39" t="str">
        <f ca="1">IF(AND(Valid!P19,Valid!P$4,Valid!$B$4,Valid!$B19),O19*SQRT(SqRatio!P19+SqRatio!P$4+SqRatio!$B19),"")</f>
        <v/>
      </c>
      <c r="P40" s="39" t="str">
        <f ca="1">IF(AND(Valid!Q19,Valid!Q$4,Valid!$B$4,Valid!$B19),P19*SQRT(SqRatio!Q19+SqRatio!Q$4+SqRatio!$B19),"")</f>
        <v/>
      </c>
      <c r="Q40" s="40" t="str">
        <f ca="1">IF(AND(Valid!R19,Valid!R$4,Valid!$B$4,Valid!$B19),Q19*SQRT(SqRatio!R19+SqRatio!R$4+SqRatio!$B19),"")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8E338B-4044-4B98-A55B-D4F9458C2C92}">
  <ds:schemaRefs>
    <ds:schemaRef ds:uri="http://schemas.microsoft.com/office/infopath/2007/PartnerControls"/>
    <ds:schemaRef ds:uri="http://purl.org/dc/dcmitype/"/>
    <ds:schemaRef ds:uri="0b981972-4f38-43dc-99d5-2b59bbe3116d"/>
    <ds:schemaRef ds:uri="http://schemas.microsoft.com/office/2006/documentManagement/types"/>
    <ds:schemaRef ds:uri="http://www.w3.org/XML/1998/namespace"/>
    <ds:schemaRef ds:uri="98411fe5-6d2c-4bce-a816-dc83b39cfa43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1B026F-EA5B-4FB4-88A0-8DADEED037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8794B7-6D78-4C82-B833-27F860581A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2008-04-15T13:07:20Z</cp:lastPrinted>
  <dcterms:created xsi:type="dcterms:W3CDTF">2003-10-17T12:01:35Z</dcterms:created>
  <dcterms:modified xsi:type="dcterms:W3CDTF">2026-04-29T08:15:50Z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